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ინტერიერი" sheetId="1" r:id="rId1"/>
    <sheet name="სანტექნიკა" sheetId="2" r:id="rId2"/>
    <sheet name="გამწვანება" sheetId="3" r:id="rId3"/>
  </sheets>
  <calcPr calcId="145621"/>
</workbook>
</file>

<file path=xl/calcChain.xml><?xml version="1.0" encoding="utf-8"?>
<calcChain xmlns="http://schemas.openxmlformats.org/spreadsheetml/2006/main">
  <c r="J38" i="3" l="1"/>
  <c r="F38" i="3"/>
  <c r="H38" i="3" s="1"/>
  <c r="L37" i="3"/>
  <c r="F37" i="3"/>
  <c r="J37" i="3" s="1"/>
  <c r="F36" i="3"/>
  <c r="L36" i="3" s="1"/>
  <c r="F35" i="3"/>
  <c r="J33" i="3"/>
  <c r="M33" i="3" s="1"/>
  <c r="M32" i="3"/>
  <c r="J32" i="3"/>
  <c r="F31" i="3"/>
  <c r="H31" i="3" s="1"/>
  <c r="M31" i="3" s="1"/>
  <c r="J29" i="3"/>
  <c r="M29" i="3" s="1"/>
  <c r="J28" i="3"/>
  <c r="M28" i="3" s="1"/>
  <c r="F27" i="3"/>
  <c r="H27" i="3" s="1"/>
  <c r="M27" i="3" s="1"/>
  <c r="M25" i="3"/>
  <c r="J25" i="3"/>
  <c r="F24" i="3"/>
  <c r="H24" i="3" s="1"/>
  <c r="F22" i="3"/>
  <c r="F21" i="3"/>
  <c r="F20" i="3"/>
  <c r="L39" i="3" l="1"/>
  <c r="M36" i="3"/>
  <c r="M38" i="3"/>
  <c r="M24" i="3"/>
  <c r="J39" i="3"/>
  <c r="H36" i="3"/>
  <c r="H39" i="3" s="1"/>
  <c r="J36" i="3"/>
  <c r="H37" i="3"/>
  <c r="M37" i="3" s="1"/>
  <c r="M39" i="3" l="1"/>
  <c r="M40" i="3" s="1"/>
  <c r="M41" i="3" s="1"/>
  <c r="M42" i="3" s="1"/>
  <c r="M43" i="3" s="1"/>
  <c r="M266" i="1" l="1"/>
  <c r="M267" i="1" s="1"/>
  <c r="M268" i="1" s="1"/>
  <c r="M269" i="1" s="1"/>
  <c r="M270" i="1" s="1"/>
  <c r="M271" i="1" s="1"/>
  <c r="E264" i="1"/>
  <c r="F264" i="1" s="1"/>
  <c r="E263" i="1"/>
  <c r="F263" i="1" s="1"/>
  <c r="E262" i="1"/>
  <c r="F262" i="1" s="1"/>
  <c r="E261" i="1"/>
  <c r="F261" i="1" s="1"/>
  <c r="F259" i="1"/>
  <c r="F258" i="1"/>
  <c r="E256" i="1"/>
  <c r="F256" i="1" s="1"/>
  <c r="E255" i="1"/>
  <c r="F255" i="1" s="1"/>
  <c r="E254" i="1"/>
  <c r="F254" i="1" s="1"/>
  <c r="E253" i="1"/>
  <c r="F253" i="1" s="1"/>
  <c r="F251" i="1"/>
  <c r="F250" i="1"/>
  <c r="F249" i="1"/>
  <c r="F248" i="1"/>
  <c r="E240" i="1"/>
  <c r="E239" i="1"/>
  <c r="E238" i="1"/>
  <c r="E237" i="1"/>
  <c r="E236" i="1"/>
  <c r="F234" i="1"/>
  <c r="F239" i="1" s="1"/>
  <c r="F233" i="1"/>
  <c r="F232" i="1"/>
  <c r="E232" i="1"/>
  <c r="F231" i="1"/>
  <c r="E231" i="1"/>
  <c r="F230" i="1"/>
  <c r="E229" i="1"/>
  <c r="F229" i="1" s="1"/>
  <c r="E227" i="1"/>
  <c r="E226" i="1"/>
  <c r="E225" i="1"/>
  <c r="E224" i="1"/>
  <c r="E223" i="1"/>
  <c r="E222" i="1"/>
  <c r="E220" i="1"/>
  <c r="E219" i="1"/>
  <c r="E218" i="1"/>
  <c r="E217" i="1"/>
  <c r="F216" i="1"/>
  <c r="F219" i="1" s="1"/>
  <c r="F215" i="1"/>
  <c r="F210" i="1"/>
  <c r="E210" i="1"/>
  <c r="E208" i="1"/>
  <c r="E207" i="1"/>
  <c r="F206" i="1"/>
  <c r="F207" i="1" s="1"/>
  <c r="F205" i="1"/>
  <c r="F204" i="1"/>
  <c r="F203" i="1"/>
  <c r="F201" i="1"/>
  <c r="E201" i="1"/>
  <c r="F200" i="1"/>
  <c r="E200" i="1"/>
  <c r="F199" i="1"/>
  <c r="E199" i="1"/>
  <c r="F197" i="1"/>
  <c r="E197" i="1"/>
  <c r="F196" i="1"/>
  <c r="E196" i="1"/>
  <c r="F195" i="1"/>
  <c r="E195" i="1"/>
  <c r="F193" i="1"/>
  <c r="E192" i="1"/>
  <c r="F192" i="1" s="1"/>
  <c r="E190" i="1"/>
  <c r="F190" i="1" s="1"/>
  <c r="E189" i="1"/>
  <c r="F189" i="1" s="1"/>
  <c r="F185" i="1"/>
  <c r="F184" i="1"/>
  <c r="F183" i="1"/>
  <c r="F180" i="1"/>
  <c r="E180" i="1"/>
  <c r="F179" i="1"/>
  <c r="E178" i="1"/>
  <c r="F178" i="1" s="1"/>
  <c r="F176" i="1"/>
  <c r="F175" i="1"/>
  <c r="F174" i="1"/>
  <c r="F168" i="1"/>
  <c r="F165" i="1"/>
  <c r="F167" i="1" s="1"/>
  <c r="F162" i="1"/>
  <c r="F164" i="1" s="1"/>
  <c r="F161" i="1"/>
  <c r="E158" i="1"/>
  <c r="E157" i="1"/>
  <c r="E156" i="1"/>
  <c r="E155" i="1"/>
  <c r="F154" i="1"/>
  <c r="F157" i="1" s="1"/>
  <c r="F153" i="1"/>
  <c r="F152" i="1"/>
  <c r="F150" i="1"/>
  <c r="F149" i="1"/>
  <c r="F148" i="1"/>
  <c r="F129" i="1"/>
  <c r="F128" i="1"/>
  <c r="F127" i="1"/>
  <c r="F126" i="1"/>
  <c r="F122" i="1"/>
  <c r="F120" i="1"/>
  <c r="F121" i="1" s="1"/>
  <c r="F119" i="1"/>
  <c r="F118" i="1"/>
  <c r="F117" i="1"/>
  <c r="F116" i="1"/>
  <c r="F115" i="1"/>
  <c r="F113" i="1"/>
  <c r="F112" i="1"/>
  <c r="F111" i="1"/>
  <c r="F110" i="1"/>
  <c r="F108" i="1"/>
  <c r="E108" i="1"/>
  <c r="F107" i="1"/>
  <c r="E107" i="1"/>
  <c r="F106" i="1"/>
  <c r="E106" i="1"/>
  <c r="F105" i="1"/>
  <c r="E105" i="1"/>
  <c r="F103" i="1"/>
  <c r="F102" i="1"/>
  <c r="F101" i="1"/>
  <c r="F100" i="1"/>
  <c r="F99" i="1"/>
  <c r="F98" i="1"/>
  <c r="F97" i="1"/>
  <c r="E95" i="1"/>
  <c r="F95" i="1" s="1"/>
  <c r="F94" i="1"/>
  <c r="F93" i="1"/>
  <c r="E93" i="1"/>
  <c r="F92" i="1"/>
  <c r="E92" i="1"/>
  <c r="F91" i="1"/>
  <c r="E91" i="1"/>
  <c r="F90" i="1"/>
  <c r="E90" i="1"/>
  <c r="F88" i="1"/>
  <c r="E88" i="1"/>
  <c r="F87" i="1"/>
  <c r="E87" i="1"/>
  <c r="F86" i="1"/>
  <c r="E86" i="1"/>
  <c r="F85" i="1"/>
  <c r="E85" i="1"/>
  <c r="F83" i="1"/>
  <c r="F81" i="1"/>
  <c r="F79" i="1"/>
  <c r="F78" i="1"/>
  <c r="F80" i="1" s="1"/>
  <c r="F77" i="1"/>
  <c r="E76" i="1"/>
  <c r="F76" i="1" s="1"/>
  <c r="E75" i="1"/>
  <c r="F75" i="1" s="1"/>
  <c r="F74" i="1"/>
  <c r="F73" i="1"/>
  <c r="E73" i="1"/>
  <c r="F71" i="1"/>
  <c r="F69" i="1"/>
  <c r="F67" i="1"/>
  <c r="F66" i="1"/>
  <c r="F70" i="1" s="1"/>
  <c r="F65" i="1"/>
  <c r="E65" i="1"/>
  <c r="F64" i="1"/>
  <c r="E64" i="1"/>
  <c r="F63" i="1"/>
  <c r="E63" i="1"/>
  <c r="F62" i="1"/>
  <c r="E62" i="1"/>
  <c r="F61" i="1"/>
  <c r="E61" i="1"/>
  <c r="F60" i="1"/>
  <c r="F58" i="1"/>
  <c r="F57" i="1"/>
  <c r="E57" i="1"/>
  <c r="F56" i="1"/>
  <c r="E56" i="1"/>
  <c r="F55" i="1"/>
  <c r="E54" i="1"/>
  <c r="F54" i="1" s="1"/>
  <c r="F47" i="1"/>
  <c r="F45" i="1"/>
  <c r="F44" i="1"/>
  <c r="E43" i="1"/>
  <c r="E42" i="1"/>
  <c r="F42" i="1" s="1"/>
  <c r="E41" i="1"/>
  <c r="F41" i="1" s="1"/>
  <c r="Q39" i="1"/>
  <c r="E39" i="1"/>
  <c r="F38" i="1"/>
  <c r="E38" i="1"/>
  <c r="F37" i="1"/>
  <c r="F39" i="1" s="1"/>
  <c r="E36" i="1"/>
  <c r="F36" i="1" s="1"/>
  <c r="E35" i="1"/>
  <c r="F35" i="1" s="1"/>
  <c r="E34" i="1"/>
  <c r="F34" i="1" s="1"/>
  <c r="F32" i="1"/>
  <c r="F31" i="1"/>
  <c r="F30" i="1"/>
  <c r="F28" i="1"/>
  <c r="E28" i="1"/>
  <c r="F27" i="1"/>
  <c r="E27" i="1"/>
  <c r="F26" i="1"/>
  <c r="E26" i="1"/>
  <c r="F21" i="1"/>
  <c r="F20" i="1"/>
  <c r="L11" i="1"/>
  <c r="F224" i="1" l="1"/>
  <c r="F226" i="1"/>
  <c r="F223" i="1"/>
  <c r="F156" i="1"/>
  <c r="F158" i="1"/>
  <c r="F208" i="1"/>
  <c r="F218" i="1"/>
  <c r="F220" i="1"/>
  <c r="F68" i="1"/>
  <c r="F82" i="1"/>
  <c r="F123" i="1"/>
  <c r="F221" i="1"/>
  <c r="F225" i="1" s="1"/>
  <c r="F236" i="1"/>
  <c r="F238" i="1"/>
  <c r="F240" i="1"/>
  <c r="F124" i="1"/>
  <c r="F155" i="1"/>
  <c r="F217" i="1"/>
  <c r="F241" i="1"/>
  <c r="F235" i="1"/>
  <c r="F237" i="1"/>
  <c r="J89" i="2"/>
  <c r="M89" i="2" s="1"/>
  <c r="F89" i="2"/>
  <c r="F88" i="2"/>
  <c r="J88" i="2" s="1"/>
  <c r="M88" i="2" s="1"/>
  <c r="F87" i="2"/>
  <c r="J87" i="2" s="1"/>
  <c r="M87" i="2" s="1"/>
  <c r="M86" i="2"/>
  <c r="L86" i="2"/>
  <c r="F86" i="2"/>
  <c r="H85" i="2"/>
  <c r="M85" i="2" s="1"/>
  <c r="F85" i="2"/>
  <c r="F83" i="2"/>
  <c r="J83" i="2" s="1"/>
  <c r="M83" i="2" s="1"/>
  <c r="F82" i="2"/>
  <c r="J82" i="2" s="1"/>
  <c r="M82" i="2" s="1"/>
  <c r="M81" i="2"/>
  <c r="L81" i="2"/>
  <c r="F81" i="2"/>
  <c r="H80" i="2"/>
  <c r="M80" i="2" s="1"/>
  <c r="F80" i="2"/>
  <c r="L78" i="2"/>
  <c r="M78" i="2" s="1"/>
  <c r="J78" i="2"/>
  <c r="H78" i="2"/>
  <c r="F78" i="2"/>
  <c r="L77" i="2"/>
  <c r="M77" i="2" s="1"/>
  <c r="J77" i="2"/>
  <c r="H77" i="2"/>
  <c r="L76" i="2"/>
  <c r="M76" i="2" s="1"/>
  <c r="J76" i="2"/>
  <c r="H76" i="2"/>
  <c r="L75" i="2"/>
  <c r="F75" i="2"/>
  <c r="J75" i="2" s="1"/>
  <c r="M74" i="2"/>
  <c r="L74" i="2"/>
  <c r="J74" i="2"/>
  <c r="H74" i="2"/>
  <c r="F73" i="2"/>
  <c r="L73" i="2" s="1"/>
  <c r="J72" i="2"/>
  <c r="H72" i="2"/>
  <c r="F72" i="2"/>
  <c r="L72" i="2" s="1"/>
  <c r="M72" i="2" s="1"/>
  <c r="L71" i="2"/>
  <c r="M71" i="2" s="1"/>
  <c r="J71" i="2"/>
  <c r="H71" i="2"/>
  <c r="F71" i="2"/>
  <c r="L70" i="2"/>
  <c r="F70" i="2"/>
  <c r="J70" i="2" s="1"/>
  <c r="F69" i="2"/>
  <c r="L69" i="2" s="1"/>
  <c r="L68" i="2"/>
  <c r="M68" i="2" s="1"/>
  <c r="J68" i="2"/>
  <c r="H68" i="2"/>
  <c r="F67" i="2"/>
  <c r="J67" i="2" s="1"/>
  <c r="M67" i="2" s="1"/>
  <c r="F66" i="2"/>
  <c r="J66" i="2" s="1"/>
  <c r="M66" i="2" s="1"/>
  <c r="L65" i="2"/>
  <c r="M65" i="2" s="1"/>
  <c r="F65" i="2"/>
  <c r="F64" i="2"/>
  <c r="H64" i="2" s="1"/>
  <c r="M64" i="2" s="1"/>
  <c r="L62" i="2"/>
  <c r="M62" i="2" s="1"/>
  <c r="J62" i="2"/>
  <c r="H62" i="2"/>
  <c r="F61" i="2"/>
  <c r="J61" i="2" s="1"/>
  <c r="M61" i="2" s="1"/>
  <c r="F60" i="2"/>
  <c r="J60" i="2" s="1"/>
  <c r="M60" i="2" s="1"/>
  <c r="L59" i="2"/>
  <c r="M59" i="2" s="1"/>
  <c r="F59" i="2"/>
  <c r="F58" i="2"/>
  <c r="H58" i="2" s="1"/>
  <c r="M58" i="2" s="1"/>
  <c r="J56" i="2"/>
  <c r="H56" i="2"/>
  <c r="F56" i="2"/>
  <c r="L56" i="2" s="1"/>
  <c r="M56" i="2" s="1"/>
  <c r="L55" i="2"/>
  <c r="M55" i="2" s="1"/>
  <c r="J55" i="2"/>
  <c r="F55" i="2"/>
  <c r="H55" i="2" s="1"/>
  <c r="L54" i="2"/>
  <c r="F54" i="2"/>
  <c r="J54" i="2" s="1"/>
  <c r="F53" i="2"/>
  <c r="L53" i="2" s="1"/>
  <c r="L52" i="2"/>
  <c r="M52" i="2" s="1"/>
  <c r="J52" i="2"/>
  <c r="H52" i="2"/>
  <c r="J50" i="2"/>
  <c r="M50" i="2" s="1"/>
  <c r="J49" i="2"/>
  <c r="M49" i="2" s="1"/>
  <c r="J48" i="2"/>
  <c r="M48" i="2" s="1"/>
  <c r="J47" i="2"/>
  <c r="M47" i="2" s="1"/>
  <c r="J46" i="2"/>
  <c r="M46" i="2" s="1"/>
  <c r="J45" i="2"/>
  <c r="M45" i="2" s="1"/>
  <c r="J44" i="2"/>
  <c r="M44" i="2" s="1"/>
  <c r="J43" i="2"/>
  <c r="M43" i="2" s="1"/>
  <c r="J42" i="2"/>
  <c r="M42" i="2" s="1"/>
  <c r="J41" i="2"/>
  <c r="M41" i="2" s="1"/>
  <c r="J40" i="2"/>
  <c r="M40" i="2" s="1"/>
  <c r="L39" i="2"/>
  <c r="M39" i="2" s="1"/>
  <c r="F39" i="2"/>
  <c r="F38" i="2"/>
  <c r="H38" i="2" s="1"/>
  <c r="M38" i="2" s="1"/>
  <c r="E36" i="2"/>
  <c r="F36" i="2" s="1"/>
  <c r="J36" i="2" s="1"/>
  <c r="M36" i="2" s="1"/>
  <c r="E35" i="2"/>
  <c r="F35" i="2" s="1"/>
  <c r="J35" i="2" s="1"/>
  <c r="M35" i="2" s="1"/>
  <c r="E34" i="2"/>
  <c r="F34" i="2" s="1"/>
  <c r="J34" i="2" s="1"/>
  <c r="M34" i="2" s="1"/>
  <c r="E33" i="2"/>
  <c r="F33" i="2" s="1"/>
  <c r="L33" i="2" s="1"/>
  <c r="M33" i="2" s="1"/>
  <c r="E32" i="2"/>
  <c r="F32" i="2" s="1"/>
  <c r="H32" i="2" s="1"/>
  <c r="M32" i="2" s="1"/>
  <c r="E30" i="2"/>
  <c r="F30" i="2" s="1"/>
  <c r="J30" i="2" s="1"/>
  <c r="M30" i="2" s="1"/>
  <c r="E29" i="2"/>
  <c r="F29" i="2" s="1"/>
  <c r="J29" i="2" s="1"/>
  <c r="M29" i="2" s="1"/>
  <c r="F28" i="2"/>
  <c r="J28" i="2" s="1"/>
  <c r="F27" i="2"/>
  <c r="L27" i="2" s="1"/>
  <c r="E26" i="2"/>
  <c r="F26" i="2" s="1"/>
  <c r="H26" i="2" s="1"/>
  <c r="M26" i="2" s="1"/>
  <c r="H24" i="2"/>
  <c r="M24" i="2" s="1"/>
  <c r="F24" i="2"/>
  <c r="F22" i="2"/>
  <c r="H22" i="2" s="1"/>
  <c r="L13" i="2"/>
  <c r="F222" i="1" l="1"/>
  <c r="F246" i="1"/>
  <c r="F242" i="1"/>
  <c r="F245" i="1"/>
  <c r="F244" i="1"/>
  <c r="F243" i="1"/>
  <c r="F227" i="1"/>
  <c r="M22" i="2"/>
  <c r="L90" i="2"/>
  <c r="M27" i="2"/>
  <c r="M28" i="2"/>
  <c r="H53" i="2"/>
  <c r="M53" i="2" s="1"/>
  <c r="H69" i="2"/>
  <c r="H73" i="2"/>
  <c r="J53" i="2"/>
  <c r="H54" i="2"/>
  <c r="M54" i="2" s="1"/>
  <c r="J69" i="2"/>
  <c r="J90" i="2" s="1"/>
  <c r="M91" i="2" s="1"/>
  <c r="H70" i="2"/>
  <c r="H90" i="2" s="1"/>
  <c r="J73" i="2"/>
  <c r="M73" i="2" s="1"/>
  <c r="H75" i="2"/>
  <c r="M75" i="2" s="1"/>
  <c r="M70" i="2" l="1"/>
  <c r="M69" i="2"/>
  <c r="M90" i="2" s="1"/>
  <c r="M92" i="2" s="1"/>
  <c r="M93" i="2" s="1"/>
  <c r="M94" i="2" s="1"/>
  <c r="M95" i="2" s="1"/>
  <c r="M96" i="2" s="1"/>
  <c r="M12" i="2" s="1"/>
</calcChain>
</file>

<file path=xl/comments1.xml><?xml version="1.0" encoding="utf-8"?>
<comments xmlns="http://schemas.openxmlformats.org/spreadsheetml/2006/main">
  <authors>
    <author>Author</author>
  </authors>
  <commentList>
    <comment ref="C133" author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ქვეყანა რუსეთი
რეგიონი ციმბირი
ჯიში კედარი
დამუშავება გამომშრალი
ტენიანობა 12%
შეფუთვა პოლიეთილენის პარკი
რაოდენობა შეფუთვაში 10
გამოიყენება  შიდა  მოხმარებისთვის
დანიშნულება კედელი
დასაშვებია: სისქე — /+0,5მმ, სიგანე — /+2 მმ, სიგრძე — +10/-10მმ
კედარი, რომელი ხის ჯიშიც გამოირჩევა თავისი უნიკალური სურნელით, ხის ნატურალური ბუნებრივი არომატი გაყვება წლობის განმავლობაში
კედარის ხის ჯიშით მოპირკეთებულ კედლებს ან ჭერს ოთახში. ასევე გამოიყენება საუნის მოსაპირკეთებლად.
https://essltd.ge/product/%E1%83%AE%E1%83%98%E1%83%A1-%E1%83%9E%E1%83%90%E1%83%9C%E1%83%94%E1%83%9A%E1%83%98-a-%E1%83%99%E1%83%94%E1</t>
        </r>
      </text>
    </comment>
    <comment ref="C134" author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ქვეყანა რუსეთი
რეგიონი ციმბირი
ჯიში კედარი
დამუშავება გამომშრალი
ტენიანობა 12%
შეფუთვა პოლიეთილენის პარკი
რაოდენობა შეფუთვაში 10
გამოიყენება  შიდა  მოხმარებისთვის
დანიშნულება კედელი
დასაშვებია: სისქე — /+0,5მმ, სიგანე — /+2 მმ, სიგრძე — +10/-10მმ
კედარი, რომელი ხის ჯიშიც გამოირჩევა თავისი უნიკალური სურნელით, ხის ნატურალური ბუნებრივი არომატი გაყვება წლობის განმავლობაში
კედარის ხის ჯიშით მოპირკეთებულ კედლებს ან ჭერს ოთახში. ასევე გამოიყენება საუნის მოსაპირკეთებლად.
https://essltd.ge/product/%E1%83%AE%E1%83%98%E1%83%A1-%E1%83%9E%E1%83%90%E1%83%9C%E1%83%94%E1%83%9A%E1%83%98-a-%E1%83%99%E1%83%94%E1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3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xo ar davagoT? Rodis amova?</t>
        </r>
      </text>
    </comment>
  </commentList>
</comments>
</file>

<file path=xl/sharedStrings.xml><?xml version="1.0" encoding="utf-8"?>
<sst xmlns="http://schemas.openxmlformats.org/spreadsheetml/2006/main" count="923" uniqueCount="313">
  <si>
    <t xml:space="preserve">ლოკალურ-რესურსული ხარჯთაღრიცხვა </t>
  </si>
  <si>
    <t>შიდა კანალიზაცია</t>
  </si>
  <si>
    <t>______________________________</t>
  </si>
  <si>
    <t xml:space="preserve"> /ობიექტის, სამუშაოს და დანახარჯების დასახელება/</t>
  </si>
  <si>
    <t xml:space="preserve">სახარჯთაღრიცხვო ღირებულება </t>
  </si>
  <si>
    <t xml:space="preserve"> მათ შორის ხელფასი</t>
  </si>
  <si>
    <t xml:space="preserve">   ნორმატიული</t>
  </si>
  <si>
    <t xml:space="preserve">   ხელფასი</t>
  </si>
  <si>
    <t xml:space="preserve">     მასალა</t>
  </si>
  <si>
    <t xml:space="preserve">   სამშენებლო </t>
  </si>
  <si>
    <t>ს ა მ უ შ ა ო ს</t>
  </si>
  <si>
    <t xml:space="preserve">     რესურსი</t>
  </si>
  <si>
    <t xml:space="preserve">   მექანიზმები</t>
  </si>
  <si>
    <t>ჯამი</t>
  </si>
  <si>
    <t>#</t>
  </si>
  <si>
    <t>საფუძველი</t>
  </si>
  <si>
    <t>დასახელება</t>
  </si>
  <si>
    <t>განზ.</t>
  </si>
  <si>
    <t>ერთეულზე</t>
  </si>
  <si>
    <t>სულ</t>
  </si>
  <si>
    <t>ერთ.</t>
  </si>
  <si>
    <t>ფასი</t>
  </si>
  <si>
    <t>1'</t>
  </si>
  <si>
    <t>2'</t>
  </si>
  <si>
    <t>3'</t>
  </si>
  <si>
    <t>4'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</si>
  <si>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</si>
  <si>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</si>
  <si>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</si>
  <si>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</si>
  <si>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</si>
  <si>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</si>
  <si>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</si>
  <si>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</si>
  <si>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</si>
  <si>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>სადემონტაჟი სამუშაოები</t>
  </si>
  <si>
    <t>ВЗЕР-88 25-16-54</t>
  </si>
  <si>
    <t>უნიტაზის მოხსნა</t>
  </si>
  <si>
    <t>ცალი</t>
  </si>
  <si>
    <t>შრომითი რესურსები</t>
  </si>
  <si>
    <t>კაც/სთ</t>
  </si>
  <si>
    <t>ВЗЕР-88 25-16-53</t>
  </si>
  <si>
    <t>ხელსაბანის დემონტაჟი</t>
  </si>
  <si>
    <t>16-6-2.</t>
  </si>
  <si>
    <t xml:space="preserve"> საკანალიზაციო მილები Ø=100მმ</t>
  </si>
  <si>
    <t>grZ.m.</t>
  </si>
  <si>
    <t>kac/sT</t>
  </si>
  <si>
    <t>მანქანები</t>
  </si>
  <si>
    <t>lari</t>
  </si>
  <si>
    <t>მილი  საკანალიზაციო Ø=100მმ</t>
  </si>
  <si>
    <t>მილების სამაგრები</t>
  </si>
  <si>
    <t>kg</t>
  </si>
  <si>
    <t>დანარჩენი ხარჯები</t>
  </si>
  <si>
    <t>16-6-1.</t>
  </si>
  <si>
    <t xml:space="preserve"> საკანალიზაც. მილები Ø=50მმ</t>
  </si>
  <si>
    <t>მილი  საკანალიზაციო Ø=50მმ</t>
  </si>
  <si>
    <t xml:space="preserve">მილების სამაგრები </t>
  </si>
  <si>
    <t>22-23-3.</t>
  </si>
  <si>
    <t xml:space="preserve"> ფასონური ნაწილების მოწყობა</t>
  </si>
  <si>
    <t>cali</t>
  </si>
  <si>
    <t>D50 ფლუგერი</t>
  </si>
  <si>
    <t xml:space="preserve">D100 რევიზია </t>
  </si>
  <si>
    <t xml:space="preserve">D100 გამწმენდი </t>
  </si>
  <si>
    <t>100×50 გადამყვანი</t>
  </si>
  <si>
    <t xml:space="preserve">100×50×100 სამკაპი </t>
  </si>
  <si>
    <t xml:space="preserve">D100 სამკაპი </t>
  </si>
  <si>
    <t xml:space="preserve">D50 სამკაპი </t>
  </si>
  <si>
    <t xml:space="preserve">100*450  მუხლი </t>
  </si>
  <si>
    <t xml:space="preserve">50*450  მუხლი </t>
  </si>
  <si>
    <t xml:space="preserve">100*900 მუხლი </t>
  </si>
  <si>
    <t xml:space="preserve">50*900 მუხლი </t>
  </si>
  <si>
    <t>17-1-9.</t>
  </si>
  <si>
    <t>ტრაპი Ø50მმ</t>
  </si>
  <si>
    <t>ტრაპის ღირებულება</t>
  </si>
  <si>
    <t>17-3-3.</t>
  </si>
  <si>
    <t>შემრევის მოწყობა ხელსაბანისათვის</t>
  </si>
  <si>
    <t>ლარი</t>
  </si>
  <si>
    <t>შემრევის ღირებულება</t>
  </si>
  <si>
    <t>მოწყობილობები</t>
  </si>
  <si>
    <t>20-22-1.</t>
  </si>
  <si>
    <t>გამწოვი ვენტილატორის მონტაჟი 95მ³/სთ 13ვტ, 230ვ.</t>
  </si>
  <si>
    <t xml:space="preserve">ვენტილატორი   </t>
  </si>
  <si>
    <t>17-4-2.</t>
  </si>
  <si>
    <t xml:space="preserve">უნიტაზი ჩამრეცხი ავზით </t>
  </si>
  <si>
    <t>sabazro</t>
  </si>
  <si>
    <t>6..-17</t>
  </si>
  <si>
    <t>უნიტაზის  ღირებულება (კომპლექტი)</t>
  </si>
  <si>
    <t>srf6-19</t>
  </si>
  <si>
    <t xml:space="preserve">სიფონი </t>
  </si>
  <si>
    <t>ს.ნ და წ IV-2-82ტ-3 ცხ.17.4-2</t>
  </si>
  <si>
    <t>უნიტაზის მოწყობა შშმ პირთათვის</t>
  </si>
  <si>
    <t>კომპლ</t>
  </si>
  <si>
    <t>სრფ</t>
  </si>
  <si>
    <t xml:space="preserve">შრომის დანახარჯი </t>
  </si>
  <si>
    <t>6-29</t>
  </si>
  <si>
    <t>უნიტაზი შშმ პირთათვის</t>
  </si>
  <si>
    <t>სხვა მასალები</t>
  </si>
  <si>
    <t>17-1-5.</t>
  </si>
  <si>
    <t>pisuari</t>
  </si>
  <si>
    <t>SromiTi resursebi</t>
  </si>
  <si>
    <t>manqanebi</t>
  </si>
  <si>
    <t>danarCeni xarjebi</t>
  </si>
  <si>
    <t xml:space="preserve">pirsabanis mowyoba </t>
  </si>
  <si>
    <t>pirsabanis  Rirebuleba (kompleqti)</t>
  </si>
  <si>
    <t>sifoni pirsabanisTvis</t>
  </si>
  <si>
    <t xml:space="preserve"> ჯამი</t>
  </si>
  <si>
    <t>სატრანსპორტო ხარჯი</t>
  </si>
  <si>
    <t>ზედნადები ხარჯები</t>
  </si>
  <si>
    <t>გეგმიური მოგება</t>
  </si>
  <si>
    <t>საქართველოს ოკუპირებულ ტერიტორიებიდან დევნილთა შრომის ჯანმრთელობისა და სოციალური დაცვის სამინისტრო</t>
  </si>
  <si>
    <t>/მშენებლობის დასახელება/</t>
  </si>
  <si>
    <t>ლოკალურ-რესურსული ხარჯთაღრიცხვა #1-1</t>
  </si>
  <si>
    <t>სარემონტო სამუშაოები</t>
  </si>
  <si>
    <t xml:space="preserve">2020 წლის II კვარტლის ფასებით </t>
  </si>
  <si>
    <t xml:space="preserve">          I. </t>
  </si>
  <si>
    <t>სადემონტაჟო სამუშაოები</t>
  </si>
  <si>
    <t>ВЗЕР-88 14-801გამ</t>
  </si>
  <si>
    <t>კედლების და კოლონების გაწმენდა არსებული საღებავიდან</t>
  </si>
  <si>
    <t>კვ.მ</t>
  </si>
  <si>
    <t>კ-სთ</t>
  </si>
  <si>
    <t>46-31-2</t>
  </si>
  <si>
    <t>იატაკიდან დაზიანებული მეტლახის ფილების დემონტაჟი</t>
  </si>
  <si>
    <t>კვ.მ.</t>
  </si>
  <si>
    <t>46_27_5</t>
  </si>
  <si>
    <t xml:space="preserve"> არსებული  ჭერის დემონტაჟი</t>
  </si>
  <si>
    <t>შრომის დანახარჯი</t>
  </si>
  <si>
    <t>46-20-3</t>
  </si>
  <si>
    <t>არსებული  ბლოკის კედლის დემონტაჟი</t>
  </si>
  <si>
    <t>46-21-</t>
  </si>
  <si>
    <t>სადემონტაჟო მონოლითური ჭერის ფილის  დემონტაჟი</t>
  </si>
  <si>
    <t>46_32_1</t>
  </si>
  <si>
    <t>არსებული მინის კარებების  დემონტაჟი</t>
  </si>
  <si>
    <t>_შრომის დანახარჯი</t>
  </si>
  <si>
    <t>_მანქანები</t>
  </si>
  <si>
    <t>46_32_3</t>
  </si>
  <si>
    <t>არსებული მდფ კარების  დემონტაჟი</t>
  </si>
  <si>
    <t>საბაზრო</t>
  </si>
  <si>
    <t>0.00 ნიშნულზე ეზოს მხარეს სართულშუა გადახურვის ფილის დემონტაჟი(თაბაშირმუყაო)</t>
  </si>
  <si>
    <t>მინის ტიხრის დემონტაჟი</t>
  </si>
  <si>
    <t>ალუმინის მოაჯირის დემონტაჟი</t>
  </si>
  <si>
    <t>გრძ/მ</t>
  </si>
  <si>
    <t>თ.13</t>
  </si>
  <si>
    <t xml:space="preserve">სამშენებლო ნარჩენების ტრანსპორტირება 18კმ მანძილზე თვითმცლელებით მასალა-ნაკეთობების წონები ფართიXსისქეXმოცულობითი წონა                ა) კერამიკული ფილები მიკრული ხსნარით  ტონა;                           </t>
  </si>
  <si>
    <t>ტ</t>
  </si>
  <si>
    <t xml:space="preserve">        </t>
  </si>
  <si>
    <t>კონსტრუქციული ელემენტები</t>
  </si>
  <si>
    <t>15-55-5. ტ.ნ3.11</t>
  </si>
  <si>
    <t>შენობის შიდა  კოლონების ლესვა  ქვიშა-ცემენტის ხსნარით</t>
  </si>
  <si>
    <t xml:space="preserve">შრომითი რესურსები  </t>
  </si>
  <si>
    <t xml:space="preserve">მანქანები </t>
  </si>
  <si>
    <t xml:space="preserve">ცემენტის ხსნარი </t>
  </si>
  <si>
    <t>კუბ.მ.</t>
  </si>
  <si>
    <t xml:space="preserve">მავთულის ბადე </t>
  </si>
  <si>
    <t>სხვა ხარჯები</t>
  </si>
  <si>
    <t>vd15-66-9</t>
  </si>
  <si>
    <t>კედლების და კოლონების  მობათქაშება გაჯის ხსნარით</t>
  </si>
  <si>
    <t xml:space="preserve">შრომითი რესურსები </t>
  </si>
  <si>
    <t>გაჯი</t>
  </si>
  <si>
    <t>ტონა</t>
  </si>
  <si>
    <t>წყალი</t>
  </si>
  <si>
    <t>მავთულის ბადე</t>
  </si>
  <si>
    <t>15-168-7.</t>
  </si>
  <si>
    <t>შენობის შიდა კოლონების  ღებვა მაღალხარისხიანი წყალ-ემულსიის საღებავით</t>
  </si>
  <si>
    <t xml:space="preserve">საღებავი </t>
  </si>
  <si>
    <t>კგ</t>
  </si>
  <si>
    <t>საფითხნი</t>
  </si>
  <si>
    <t>შენობის შიდა კედლების  ლესვა ქვიშა-ცემენტის ხსნარით</t>
  </si>
  <si>
    <t>შენობის შიდა კედლების ღებვა მაღალხარისხიანი წყალ-ემულსიის საღებავით</t>
  </si>
  <si>
    <t>11_8_1</t>
  </si>
  <si>
    <t>დემონტაჟის შემდეგ არსებული იატაკების მოჭიმვა ქვიშა/ცემენტის ხნსარით 10მმ სისქეზე</t>
  </si>
  <si>
    <t>კ/სთ</t>
  </si>
  <si>
    <t>თ.4,1;პ.364</t>
  </si>
  <si>
    <t>ცემენტ-ქციშოვანი ხსნარი მ-50</t>
  </si>
  <si>
    <t>მ3</t>
  </si>
  <si>
    <t>11_20_3</t>
  </si>
  <si>
    <t>იატაკების მოპირკეთება კერამოგრანიტის ფილებით</t>
  </si>
  <si>
    <t>მან</t>
  </si>
  <si>
    <t>თ.4,1;პ.325</t>
  </si>
  <si>
    <t xml:space="preserve">კერამიკული  ფილები ზომით </t>
  </si>
  <si>
    <t>თ.4,1;პ.320</t>
  </si>
  <si>
    <t>პლინტუსი</t>
  </si>
  <si>
    <t>მ</t>
  </si>
  <si>
    <t>თ.4,1;პ.205</t>
  </si>
  <si>
    <t>წებოცემენტი</t>
  </si>
  <si>
    <t>11-27-6გამ.</t>
  </si>
  <si>
    <t>შენობის ოთახებში იატაკზე ლამინატის დაგება</t>
  </si>
  <si>
    <t>წებო</t>
  </si>
  <si>
    <t>ლამინირებული პარკეტი  Aჩ 4/32 (გერმანია)</t>
  </si>
  <si>
    <t>ლამინირის პლინტუსი (PVX)HHH=56მმ; სიგრძით 2500მმ</t>
  </si>
  <si>
    <t>გრძ.მ.</t>
  </si>
  <si>
    <t>ლამინატის დასაგები ღრუბელი</t>
  </si>
  <si>
    <t>34-58გამ.</t>
  </si>
  <si>
    <t>შენობის ოთახებში ამსტრონგის ტიპის ნესტგამძლე  შეკიდული ჭერის მოწყობა</t>
  </si>
  <si>
    <t>შესაკიდი მასალა (კომპლექტი)</t>
  </si>
  <si>
    <t>34-58გამ</t>
  </si>
  <si>
    <t xml:space="preserve"> შეკიდული ჭერის მონტაჟი</t>
  </si>
  <si>
    <t>შეკიდული ჭერი პლასტმასის (კომპლექსში)</t>
  </si>
  <si>
    <t>15-14-1.</t>
  </si>
  <si>
    <t>შიდა კედლებზე ტრავენტინი ფილებით მოპირკეთება სისქით 30X60 (ჰ=20მმ )</t>
  </si>
  <si>
    <t>ტრავენტინი ფილა</t>
  </si>
  <si>
    <t>კნაუფის კატალოგი</t>
  </si>
  <si>
    <t>თაბაშირმუყაოს კედლის მოწყობა (ორივე მხარეს ორი ფილა)</t>
  </si>
  <si>
    <t>კვ/მ</t>
  </si>
  <si>
    <t xml:space="preserve"> 0.00 ნიშნულზე ეზოს მხარეს სართულშუა გადახურვის ფილის თაბაშირმუყაოს მოწყობა </t>
  </si>
  <si>
    <t>15_168_7</t>
  </si>
  <si>
    <r>
      <t xml:space="preserve">რიგელების მოპირკეთება (კომპლექტში </t>
    </r>
    <r>
      <rPr>
        <b/>
        <sz val="11"/>
        <color indexed="8"/>
        <rFont val="Calibri"/>
        <family val="2"/>
        <charset val="204"/>
      </rPr>
      <t>,,kronospan" K090</t>
    </r>
    <r>
      <rPr>
        <b/>
        <sz val="11"/>
        <color indexed="8"/>
        <rFont val="AcadNusx"/>
      </rPr>
      <t xml:space="preserve">  fila 18 m/m 2.07X2.80, წიბო და მონტაჟი)
</t>
    </r>
  </si>
  <si>
    <t>_</t>
  </si>
  <si>
    <t>ხის ლამინატის ძელები 315/5/5 (63 ცალი)  4მმ</t>
  </si>
  <si>
    <t>kv.m</t>
  </si>
  <si>
    <t>ხის ლამინატის ძელები 445/5/  (49 ცალი)</t>
  </si>
  <si>
    <t>კედლების მოპირკეთება ხის ლამინატის  მასალით 180/7/3 (14 ცალი)</t>
  </si>
  <si>
    <t>კედლების მოპირკეთება ხის ლამინატის  მასალით170/7/3 (7 ცალი)</t>
  </si>
  <si>
    <t>კედლების მოპირკეთება ხის ლამინატის მასალით 200/7/3 (7 ცალი)</t>
  </si>
  <si>
    <t>ხის ლისტები (სატიხრე ) 350/20/2</t>
  </si>
  <si>
    <t>kv/m</t>
  </si>
  <si>
    <t>ნიშებისთვის ხის ლამინატის ფიცრები  180/20/3 (2 ცალი)</t>
  </si>
  <si>
    <t>ნიშების  მოპირკეთება ხის მასალით 425/20/3 (2 ცალი)</t>
  </si>
  <si>
    <t>ფანჯრის რაფების მოწყობა მეტალოპლასმასის 190/20/3  8 ცალი)</t>
  </si>
  <si>
    <t>ფანჯრის რაფების მოწყობამეტალო პლასმასის 190/30/3  2ცალი)</t>
  </si>
  <si>
    <t>ფანჯრის რაფების მოწყობა მეტალო პლასმასის 290/30/3  (2 ცალი)</t>
  </si>
  <si>
    <t>ლამინატის ფარები 350/60/2სმ</t>
  </si>
  <si>
    <t>ლამინატის ფარები 140/87/2სმ</t>
  </si>
  <si>
    <t>ლამინატის ფარები 190/80/2სმ</t>
  </si>
  <si>
    <t>ლამინატის ფარები 140/80/2სმ</t>
  </si>
  <si>
    <t>ლამინატის ფარები 200/120/2სმ</t>
  </si>
  <si>
    <t>ლამინატის ფარები 3.30/120/2სმ</t>
  </si>
  <si>
    <t>10-19-2gam</t>
  </si>
  <si>
    <t>მეტალოპლასტმასის ფანჯრის რაფების მოწყობა სიგანით 30სმ</t>
  </si>
  <si>
    <t>მეტალოპლასტმასის  რაფა</t>
  </si>
  <si>
    <t>proeqtiT</t>
  </si>
  <si>
    <t>_ვიტრაჟული  ფანჯრის  მაკომპლექტებელი მასალებით  რესტავრაცია</t>
  </si>
  <si>
    <t>9_14_5</t>
  </si>
  <si>
    <t>მდფ-ის შიდა კარის ბლოკის მოწყობა 8 ცალი (ღია რუხი)</t>
  </si>
  <si>
    <t>k-sT</t>
  </si>
  <si>
    <t>_მზა კარის ბლოკები ფურნიტურით</t>
  </si>
  <si>
    <t>_სხვა მასალები</t>
  </si>
  <si>
    <t>დაფერილი მინის კარის მოწყობა 3 ცალი</t>
  </si>
  <si>
    <t xml:space="preserve">_შრომის დანახარჯი </t>
  </si>
  <si>
    <t xml:space="preserve">_მინის კარი ნაწრთობი მაკომპლექტებელი მასალებით </t>
  </si>
  <si>
    <t>დაფერილი მინის კარის მოწყობა 4 ცალი</t>
  </si>
  <si>
    <t xml:space="preserve">  დაფერილი ვიტრაჟის  მოწყობა 2 ცალი კიბის ღიობთან</t>
  </si>
  <si>
    <t>მინის კარებების  მონტაჟი</t>
  </si>
  <si>
    <t xml:space="preserve">ფოტოელემენტით აღჭურვილი მინის ელექტრო-კარის მონტაჟი </t>
  </si>
  <si>
    <t>_მინის კარი ფოტოელემენტზე ზომით 1.95X2.2</t>
  </si>
  <si>
    <t>7-58-4</t>
  </si>
  <si>
    <t>შიდა კიბის მოაჯირის მოწყობა უჟანგავი ლითონით</t>
  </si>
  <si>
    <t>ლითონის მოაჯირი</t>
  </si>
  <si>
    <t>შშმ პირებისთვის  სამოძრაო ბილიკის მოწყობა</t>
  </si>
  <si>
    <t>რეზინის ფილები 40*40</t>
  </si>
  <si>
    <t>c</t>
  </si>
  <si>
    <t>შშმ პირებისთვის  მიმართულების მანიშნებლის  მოწყობა</t>
  </si>
  <si>
    <t>ვერტიკალური გამწვანება შენობაში</t>
  </si>
  <si>
    <t>ხხვა მანქანები</t>
  </si>
  <si>
    <t>გამწნავება</t>
  </si>
  <si>
    <t>სასადილოს სარემონტო სამუშაოები</t>
  </si>
  <si>
    <t>I. სადემონტაჟო სამუშაოები</t>
  </si>
  <si>
    <t>46_31_2</t>
  </si>
  <si>
    <t xml:space="preserve">კერამოგრანიტის იატაკის აყრა </t>
  </si>
  <si>
    <t>46_15_2</t>
  </si>
  <si>
    <t>არსებული კედლების  და კოლონების ზედაპირის გასუფთავება ძველი საღებავისგან</t>
  </si>
  <si>
    <t>46_27_6</t>
  </si>
  <si>
    <t xml:space="preserve">არმსტრონგის შეკიდული ჭერის დემონტაჟი </t>
  </si>
  <si>
    <t xml:space="preserve">თაბაშირმუყაოს არსებული ჭერის დემონტაჟი </t>
  </si>
  <si>
    <t>21_18-1</t>
  </si>
  <si>
    <t xml:space="preserve">ელექტროკაბელების დემონტაჟი </t>
  </si>
  <si>
    <t>k=0.5</t>
  </si>
  <si>
    <t>T.13</t>
  </si>
  <si>
    <t xml:space="preserve">სამშენებლო ნარჩენების ტრანსპორტირება 5კმ მანძილზე თვითმცლელებით მასალა-ნაკეთობების წონები ფართიXსისქეXმოცულობითი წონა               </t>
  </si>
  <si>
    <t xml:space="preserve">  ვიტრაჟის  მოწყობა </t>
  </si>
  <si>
    <t>100kv.m</t>
  </si>
  <si>
    <t>100კვ.მ</t>
  </si>
  <si>
    <t>T.4,1;p.364</t>
  </si>
  <si>
    <t>_ცემენტ-ქციშოვანი ხსნარი მ-50</t>
  </si>
  <si>
    <t>T.4,1;p.325</t>
  </si>
  <si>
    <t>_კერამიკული  ფილები ზომით 0.6X0.6</t>
  </si>
  <si>
    <t>T.4,1;p.320</t>
  </si>
  <si>
    <t>_პლინტუსი</t>
  </si>
  <si>
    <t>T.4,1;p.205</t>
  </si>
  <si>
    <t>_წებოცემენტი</t>
  </si>
  <si>
    <t>15-55-9</t>
  </si>
  <si>
    <t xml:space="preserve"> კედლების და კოლონების შელესვა ცემენტის ხსნარით</t>
  </si>
  <si>
    <t>t.n.3.11</t>
  </si>
  <si>
    <t>ცემენტის ხსნარი</t>
  </si>
  <si>
    <t>kodi1430</t>
  </si>
  <si>
    <t xml:space="preserve">ხსნარის ტუმბო </t>
  </si>
  <si>
    <t>მ/სთ</t>
  </si>
  <si>
    <t xml:space="preserve"> კედლების და კოლონების  შეღებვა წყალემულსიური საღ. </t>
  </si>
  <si>
    <t xml:space="preserve"> საფითხნი</t>
  </si>
  <si>
    <t>პლასმასის შეკიდული ჭერის მონტაჟი</t>
  </si>
  <si>
    <t>მინის ტიხარის მოწყობა</t>
  </si>
  <si>
    <t xml:space="preserve">_მინის ტიხარი ნაწრთობი მინისგან მაკომპლექტებელი მასალებით </t>
  </si>
  <si>
    <t>მდფ-ის შიდა კარის ბლოკის მოწყობა დაფერილი მინით 3 ცალი</t>
  </si>
  <si>
    <t xml:space="preserve">სატრანსპორტო ხარჯი მასალიდან </t>
  </si>
  <si>
    <t xml:space="preserve">ზედნადები ხარჯები </t>
  </si>
  <si>
    <t>ლოკალურ-რესურსული ხარჯთაღრიცხვა #</t>
  </si>
  <si>
    <t>დენდროლოგია</t>
  </si>
  <si>
    <t>მასალა</t>
  </si>
  <si>
    <t>სხვა მანქანები</t>
  </si>
  <si>
    <t>48-13-2</t>
  </si>
  <si>
    <t xml:space="preserve">საბორდიურე ბზა – ფოთლოვანი ბუჩქის დარგვა_x000D_
ორმოს ზომით 0,3X0,3X0,3 მ_x000D_
_x000D_
_x000D_
</t>
  </si>
  <si>
    <t>10 ბუჩქი</t>
  </si>
  <si>
    <t>საბორდიურე ბზა – ფოთლოვანი</t>
  </si>
  <si>
    <t>48-18-7</t>
  </si>
  <si>
    <t>მწვანე მოლის მოწყობა</t>
  </si>
  <si>
    <t>კვმ</t>
  </si>
  <si>
    <t>ორგანული სუბსტრაქტის დაყრა 2უბ.მ. 60%-იანი ჯდომით</t>
  </si>
  <si>
    <t>მოლის თესლი</t>
  </si>
  <si>
    <t xml:space="preserve">სარწყავი სისტემის მოწყობა </t>
  </si>
  <si>
    <t>სარწყავი სისტემა</t>
  </si>
  <si>
    <t>კომპ</t>
  </si>
  <si>
    <t>გამწვანების პერიმეტრზე არსებული ფილების გაწმენდა და დაზიანებული ფილების აღდგენა</t>
  </si>
  <si>
    <t xml:space="preserve">შენობის მიმდებარე ტერიტოტიის გამწვანება </t>
  </si>
  <si>
    <t xml:space="preserve">გეგმიური მოგება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</si>
</sst>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000"/>
    <numFmt numFmtId="165" formatCode="0.000"/>
    <numFmt numFmtId="166" formatCode="0.0"/>
    <numFmt numFmtId="167" formatCode="#,##0.0"/>
    <numFmt numFmtId="168" formatCode="0.00000"/>
  </numFmts>
  <fonts count="4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cadNusx"/>
    </font>
    <font>
      <sz val="10"/>
      <name val="AcadNusx"/>
    </font>
    <font>
      <sz val="10"/>
      <name val="Arial"/>
      <family val="2"/>
    </font>
    <font>
      <sz val="10"/>
      <color theme="1"/>
      <name val="AcadNusx"/>
      <family val="2"/>
      <charset val="204"/>
    </font>
    <font>
      <sz val="10"/>
      <color theme="1"/>
      <name val="AcadNusx"/>
    </font>
    <font>
      <b/>
      <sz val="10"/>
      <name val="Sylfaen"/>
      <family val="1"/>
      <charset val="204"/>
    </font>
    <font>
      <sz val="10"/>
      <color theme="1"/>
      <name val="Calibri"/>
      <family val="2"/>
      <scheme val="minor"/>
    </font>
    <font>
      <b/>
      <sz val="10"/>
      <name val="AKAD NUSX"/>
      <charset val="204"/>
    </font>
    <font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Silfaen"/>
    </font>
    <font>
      <b/>
      <sz val="11"/>
      <name val="Silfaen"/>
    </font>
    <font>
      <b/>
      <u/>
      <sz val="11"/>
      <name val="Silfaen"/>
    </font>
    <font>
      <sz val="11"/>
      <color theme="1"/>
      <name val="Silfaen"/>
    </font>
    <font>
      <b/>
      <sz val="11"/>
      <color theme="1"/>
      <name val="Silfaen"/>
    </font>
    <font>
      <b/>
      <sz val="11"/>
      <name val="AcadNusx"/>
    </font>
    <font>
      <b/>
      <sz val="12"/>
      <color theme="1"/>
      <name val="AcadNusx"/>
    </font>
    <font>
      <sz val="11"/>
      <name val="AcadNusx"/>
    </font>
    <font>
      <sz val="12"/>
      <color theme="1"/>
      <name val="AcadNusx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lfaen"/>
    </font>
    <font>
      <b/>
      <sz val="12"/>
      <name val="AcadNusx"/>
    </font>
    <font>
      <sz val="12"/>
      <name val="AcadNusx"/>
    </font>
    <font>
      <b/>
      <sz val="11"/>
      <color theme="1"/>
      <name val="AcadNusx"/>
    </font>
    <font>
      <b/>
      <sz val="11"/>
      <color indexed="8"/>
      <name val="Calibri"/>
      <family val="2"/>
      <charset val="204"/>
    </font>
    <font>
      <b/>
      <sz val="11"/>
      <color indexed="8"/>
      <name val="AcadNusx"/>
    </font>
    <font>
      <sz val="11"/>
      <color theme="1"/>
      <name val="AcadNusx"/>
    </font>
    <font>
      <sz val="9"/>
      <color theme="1"/>
      <name val="Tahoma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11"/>
      <color rgb="FFFF0000"/>
      <name val="Silfaen"/>
    </font>
    <font>
      <sz val="12"/>
      <color rgb="FFFF0000"/>
      <name val="AcadNusx"/>
    </font>
    <font>
      <b/>
      <sz val="11"/>
      <color rgb="FFFF0000"/>
      <name val="Silfaen"/>
    </font>
    <font>
      <sz val="9"/>
      <name val="AcadNusx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AcadNusx"/>
    </font>
    <font>
      <b/>
      <sz val="9"/>
      <name val="AcadNusx"/>
    </font>
    <font>
      <sz val="8"/>
      <name val="AcadNusx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0" fontId="12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9" fontId="4" fillId="0" borderId="0" applyFont="0" applyFill="0" applyBorder="0" applyAlignment="0" applyProtection="0"/>
    <xf numFmtId="0" fontId="11" fillId="0" borderId="0"/>
    <xf numFmtId="0" fontId="1" fillId="0" borderId="0"/>
  </cellStyleXfs>
  <cellXfs count="537">
    <xf numFmtId="0" fontId="0" fillId="0" borderId="0" xfId="0"/>
    <xf numFmtId="0" fontId="3" fillId="2" borderId="0" xfId="1" applyFont="1" applyFill="1" applyAlignment="1">
      <alignment horizontal="left" vertical="center"/>
    </xf>
    <xf numFmtId="0" fontId="3" fillId="2" borderId="0" xfId="3" applyFont="1" applyFill="1" applyAlignment="1">
      <alignment vertical="center"/>
    </xf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left" vertical="center"/>
    </xf>
    <xf numFmtId="0" fontId="3" fillId="2" borderId="2" xfId="3" applyFont="1" applyFill="1" applyBorder="1" applyAlignment="1">
      <alignment vertical="center"/>
    </xf>
    <xf numFmtId="0" fontId="3" fillId="2" borderId="3" xfId="3" applyFont="1" applyFill="1" applyBorder="1" applyAlignment="1">
      <alignment horizontal="center" vertical="center"/>
    </xf>
    <xf numFmtId="0" fontId="3" fillId="2" borderId="4" xfId="3" applyFont="1" applyFill="1" applyBorder="1" applyAlignment="1">
      <alignment horizontal="center" vertical="center"/>
    </xf>
    <xf numFmtId="0" fontId="3" fillId="2" borderId="5" xfId="3" applyFont="1" applyFill="1" applyBorder="1" applyAlignment="1">
      <alignment vertical="center"/>
    </xf>
    <xf numFmtId="0" fontId="3" fillId="2" borderId="6" xfId="3" applyFont="1" applyFill="1" applyBorder="1" applyAlignment="1">
      <alignment horizontal="center" vertical="center"/>
    </xf>
    <xf numFmtId="0" fontId="3" fillId="2" borderId="7" xfId="3" applyFont="1" applyFill="1" applyBorder="1" applyAlignment="1">
      <alignment vertical="center"/>
    </xf>
    <xf numFmtId="0" fontId="3" fillId="2" borderId="4" xfId="3" applyFont="1" applyFill="1" applyBorder="1" applyAlignment="1">
      <alignment vertical="center"/>
    </xf>
    <xf numFmtId="0" fontId="3" fillId="2" borderId="8" xfId="3" applyFont="1" applyFill="1" applyBorder="1" applyAlignment="1">
      <alignment vertical="center"/>
    </xf>
    <xf numFmtId="0" fontId="3" fillId="2" borderId="5" xfId="3" applyFont="1" applyFill="1" applyBorder="1" applyAlignment="1">
      <alignment horizontal="center" vertical="center"/>
    </xf>
    <xf numFmtId="0" fontId="3" fillId="2" borderId="9" xfId="3" applyFont="1" applyFill="1" applyBorder="1" applyAlignment="1">
      <alignment vertical="center"/>
    </xf>
    <xf numFmtId="0" fontId="3" fillId="2" borderId="10" xfId="3" applyFont="1" applyFill="1" applyBorder="1" applyAlignment="1">
      <alignment horizontal="center" vertical="center"/>
    </xf>
    <xf numFmtId="0" fontId="3" fillId="2" borderId="11" xfId="3" applyFont="1" applyFill="1" applyBorder="1" applyAlignment="1">
      <alignment vertical="center"/>
    </xf>
    <xf numFmtId="0" fontId="3" fillId="2" borderId="10" xfId="3" applyFont="1" applyFill="1" applyBorder="1" applyAlignment="1">
      <alignment vertical="center"/>
    </xf>
    <xf numFmtId="0" fontId="3" fillId="2" borderId="1" xfId="3" applyFont="1" applyFill="1" applyBorder="1" applyAlignment="1">
      <alignment vertical="center"/>
    </xf>
    <xf numFmtId="0" fontId="3" fillId="2" borderId="8" xfId="3" applyFont="1" applyFill="1" applyBorder="1" applyAlignment="1">
      <alignment horizontal="center" vertical="center"/>
    </xf>
    <xf numFmtId="0" fontId="3" fillId="2" borderId="5" xfId="3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0" fontId="3" fillId="2" borderId="12" xfId="3" applyFont="1" applyFill="1" applyBorder="1" applyAlignment="1">
      <alignment horizontal="center" vertical="center"/>
    </xf>
    <xf numFmtId="0" fontId="3" fillId="2" borderId="13" xfId="3" applyFont="1" applyFill="1" applyBorder="1" applyAlignment="1">
      <alignment horizontal="center" vertical="center"/>
    </xf>
    <xf numFmtId="0" fontId="3" fillId="2" borderId="14" xfId="3" applyFont="1" applyFill="1" applyBorder="1" applyAlignment="1">
      <alignment horizontal="center" vertical="center"/>
    </xf>
    <xf numFmtId="0" fontId="3" fillId="2" borderId="15" xfId="3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9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16" fontId="3" fillId="2" borderId="13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165" fontId="3" fillId="2" borderId="13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166" fontId="3" fillId="2" borderId="1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165" fontId="3" fillId="2" borderId="13" xfId="0" applyNumberFormat="1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3" fillId="2" borderId="13" xfId="0" applyNumberFormat="1" applyFont="1" applyFill="1" applyBorder="1" applyAlignment="1">
      <alignment horizontal="center" vertical="center"/>
    </xf>
    <xf numFmtId="14" fontId="3" fillId="2" borderId="13" xfId="0" applyNumberFormat="1" applyFont="1" applyFill="1" applyBorder="1" applyAlignment="1">
      <alignment horizontal="center" vertical="center"/>
    </xf>
    <xf numFmtId="166" fontId="3" fillId="2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0" fontId="3" fillId="2" borderId="13" xfId="3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/>
    </xf>
    <xf numFmtId="0" fontId="2" fillId="2" borderId="13" xfId="0" applyFont="1" applyFill="1" applyBorder="1" applyAlignment="1">
      <alignment horizontal="center" vertical="center"/>
    </xf>
    <xf numFmtId="165" fontId="2" fillId="2" borderId="13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14" fontId="3" fillId="0" borderId="0" xfId="0" applyNumberFormat="1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5" fontId="3" fillId="0" borderId="5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0" fontId="3" fillId="0" borderId="5" xfId="4" applyFont="1" applyBorder="1" applyAlignment="1">
      <alignment horizontal="center"/>
    </xf>
    <xf numFmtId="0" fontId="3" fillId="0" borderId="0" xfId="4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4" fontId="3" fillId="2" borderId="13" xfId="0" applyNumberFormat="1" applyFont="1" applyFill="1" applyBorder="1" applyAlignment="1">
      <alignment horizontal="center" vertical="center" wrapText="1"/>
    </xf>
    <xf numFmtId="165" fontId="2" fillId="2" borderId="13" xfId="0" applyNumberFormat="1" applyFont="1" applyFill="1" applyBorder="1" applyAlignment="1">
      <alignment horizontal="center" vertical="center" wrapText="1"/>
    </xf>
    <xf numFmtId="0" fontId="3" fillId="2" borderId="13" xfId="4" applyFont="1" applyFill="1" applyBorder="1" applyAlignment="1">
      <alignment horizontal="center" vertical="center" wrapText="1"/>
    </xf>
    <xf numFmtId="2" fontId="3" fillId="2" borderId="0" xfId="0" applyNumberFormat="1" applyFont="1" applyFill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166" fontId="7" fillId="2" borderId="13" xfId="0" applyNumberFormat="1" applyFont="1" applyFill="1" applyBorder="1" applyAlignment="1">
      <alignment horizontal="center" vertical="center" wrapText="1"/>
    </xf>
    <xf numFmtId="2" fontId="7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13" xfId="0" applyNumberFormat="1" applyFont="1" applyFill="1" applyBorder="1"/>
    <xf numFmtId="0" fontId="9" fillId="2" borderId="0" xfId="0" applyFont="1" applyFill="1"/>
    <xf numFmtId="166" fontId="10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2" fontId="10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2" fontId="10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0" fillId="2" borderId="13" xfId="0" applyNumberFormat="1" applyFont="1" applyFill="1" applyBorder="1" applyAlignment="1" applyProtection="1">
      <alignment horizontal="right" vertical="center" wrapText="1"/>
      <protection locked="0"/>
    </xf>
    <xf numFmtId="0" fontId="8" fillId="2" borderId="0" xfId="0" applyFont="1" applyFill="1"/>
    <xf numFmtId="0" fontId="3" fillId="2" borderId="13" xfId="4" applyFont="1" applyFill="1" applyBorder="1" applyAlignment="1">
      <alignment horizontal="center" vertical="center"/>
    </xf>
    <xf numFmtId="165" fontId="3" fillId="2" borderId="13" xfId="1" applyNumberFormat="1" applyFont="1" applyFill="1" applyBorder="1" applyAlignment="1">
      <alignment horizontal="center" vertical="center"/>
    </xf>
    <xf numFmtId="164" fontId="3" fillId="2" borderId="13" xfId="1" applyNumberFormat="1" applyFont="1" applyFill="1" applyBorder="1" applyAlignment="1">
      <alignment horizontal="center" vertical="center"/>
    </xf>
    <xf numFmtId="2" fontId="3" fillId="2" borderId="13" xfId="1" applyNumberFormat="1" applyFont="1" applyFill="1" applyBorder="1" applyAlignment="1">
      <alignment horizontal="center" vertical="center"/>
    </xf>
    <xf numFmtId="1" fontId="2" fillId="2" borderId="13" xfId="1" applyNumberFormat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vertical="center"/>
    </xf>
    <xf numFmtId="9" fontId="3" fillId="2" borderId="13" xfId="1" applyNumberFormat="1" applyFont="1" applyFill="1" applyBorder="1" applyAlignment="1">
      <alignment horizontal="center" vertical="center"/>
    </xf>
    <xf numFmtId="1" fontId="3" fillId="2" borderId="13" xfId="1" applyNumberFormat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2" fontId="3" fillId="2" borderId="0" xfId="1" applyNumberFormat="1" applyFont="1" applyFill="1" applyAlignment="1">
      <alignment horizontal="center" vertical="center"/>
    </xf>
    <xf numFmtId="164" fontId="3" fillId="2" borderId="0" xfId="1" applyNumberFormat="1" applyFont="1" applyFill="1" applyAlignment="1">
      <alignment horizontal="center" vertical="center"/>
    </xf>
    <xf numFmtId="165" fontId="3" fillId="2" borderId="0" xfId="1" applyNumberFormat="1" applyFont="1" applyFill="1" applyAlignment="1">
      <alignment horizontal="center" vertical="center"/>
    </xf>
    <xf numFmtId="1" fontId="3" fillId="2" borderId="0" xfId="3" applyNumberFormat="1" applyFont="1" applyFill="1" applyAlignment="1">
      <alignment horizontal="center" vertical="center"/>
    </xf>
    <xf numFmtId="1" fontId="3" fillId="2" borderId="0" xfId="1" applyNumberFormat="1" applyFont="1" applyFill="1" applyAlignment="1">
      <alignment horizontal="center" vertical="center"/>
    </xf>
    <xf numFmtId="166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2" fontId="3" fillId="2" borderId="0" xfId="3" applyNumberFormat="1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1" fontId="3" fillId="2" borderId="0" xfId="2" applyNumberFormat="1" applyFont="1" applyFill="1" applyAlignment="1">
      <alignment horizontal="center" vertical="center"/>
    </xf>
    <xf numFmtId="0" fontId="13" fillId="2" borderId="0" xfId="7" applyFont="1" applyFill="1" applyAlignment="1">
      <alignment horizontal="center"/>
    </xf>
    <xf numFmtId="2" fontId="13" fillId="2" borderId="0" xfId="7" applyNumberFormat="1" applyFont="1" applyFill="1" applyAlignment="1">
      <alignment horizontal="center"/>
    </xf>
    <xf numFmtId="166" fontId="13" fillId="2" borderId="0" xfId="7" applyNumberFormat="1" applyFont="1" applyFill="1" applyAlignment="1">
      <alignment horizontal="center"/>
    </xf>
    <xf numFmtId="166" fontId="13" fillId="2" borderId="0" xfId="7" applyNumberFormat="1" applyFont="1" applyFill="1" applyBorder="1" applyAlignment="1">
      <alignment horizontal="center"/>
    </xf>
    <xf numFmtId="166" fontId="14" fillId="2" borderId="0" xfId="7" applyNumberFormat="1" applyFont="1" applyFill="1" applyAlignment="1">
      <alignment horizontal="left" wrapText="1"/>
    </xf>
    <xf numFmtId="0" fontId="13" fillId="2" borderId="0" xfId="7" applyFont="1" applyFill="1" applyBorder="1" applyAlignment="1">
      <alignment horizontal="center"/>
    </xf>
    <xf numFmtId="0" fontId="13" fillId="2" borderId="0" xfId="7" applyFont="1" applyFill="1" applyAlignment="1"/>
    <xf numFmtId="0" fontId="13" fillId="2" borderId="0" xfId="8" applyFont="1" applyFill="1" applyBorder="1" applyAlignment="1">
      <alignment horizontal="center"/>
    </xf>
    <xf numFmtId="0" fontId="13" fillId="2" borderId="0" xfId="8" applyFont="1" applyFill="1" applyAlignment="1"/>
    <xf numFmtId="0" fontId="13" fillId="2" borderId="0" xfId="8" applyFont="1" applyFill="1"/>
    <xf numFmtId="2" fontId="13" fillId="2" borderId="0" xfId="8" applyNumberFormat="1" applyFont="1" applyFill="1" applyAlignment="1">
      <alignment horizontal="center"/>
    </xf>
    <xf numFmtId="166" fontId="13" fillId="2" borderId="0" xfId="8" applyNumberFormat="1" applyFont="1" applyFill="1"/>
    <xf numFmtId="2" fontId="13" fillId="2" borderId="0" xfId="8" applyNumberFormat="1" applyFont="1" applyFill="1"/>
    <xf numFmtId="166" fontId="13" fillId="2" borderId="0" xfId="9" applyNumberFormat="1" applyFont="1" applyFill="1" applyAlignment="1">
      <alignment horizontal="right"/>
    </xf>
    <xf numFmtId="43" fontId="14" fillId="2" borderId="0" xfId="5" applyFont="1" applyFill="1" applyAlignment="1">
      <alignment horizontal="center"/>
    </xf>
    <xf numFmtId="166" fontId="13" fillId="2" borderId="0" xfId="9" applyNumberFormat="1" applyFont="1" applyFill="1" applyAlignment="1">
      <alignment horizontal="center"/>
    </xf>
    <xf numFmtId="0" fontId="13" fillId="2" borderId="0" xfId="8" applyFont="1" applyFill="1" applyAlignment="1">
      <alignment wrapText="1"/>
    </xf>
    <xf numFmtId="2" fontId="13" fillId="2" borderId="0" xfId="8" applyNumberFormat="1" applyFont="1" applyFill="1" applyBorder="1" applyAlignment="1">
      <alignment horizontal="center"/>
    </xf>
    <xf numFmtId="166" fontId="13" fillId="2" borderId="0" xfId="8" applyNumberFormat="1" applyFont="1" applyFill="1" applyBorder="1"/>
    <xf numFmtId="2" fontId="13" fillId="2" borderId="0" xfId="8" applyNumberFormat="1" applyFont="1" applyFill="1" applyBorder="1"/>
    <xf numFmtId="0" fontId="13" fillId="2" borderId="0" xfId="7" applyFont="1" applyFill="1" applyBorder="1" applyAlignment="1"/>
    <xf numFmtId="0" fontId="13" fillId="2" borderId="1" xfId="7" applyFont="1" applyFill="1" applyBorder="1" applyAlignment="1">
      <alignment horizontal="center"/>
    </xf>
    <xf numFmtId="2" fontId="13" fillId="2" borderId="1" xfId="7" applyNumberFormat="1" applyFont="1" applyFill="1" applyBorder="1" applyAlignment="1">
      <alignment horizontal="center"/>
    </xf>
    <xf numFmtId="166" fontId="13" fillId="2" borderId="1" xfId="7" applyNumberFormat="1" applyFont="1" applyFill="1" applyBorder="1" applyAlignment="1">
      <alignment horizontal="center"/>
    </xf>
    <xf numFmtId="0" fontId="13" fillId="2" borderId="4" xfId="8" applyFont="1" applyFill="1" applyBorder="1" applyAlignment="1"/>
    <xf numFmtId="0" fontId="13" fillId="2" borderId="3" xfId="8" applyFont="1" applyFill="1" applyBorder="1"/>
    <xf numFmtId="2" fontId="13" fillId="2" borderId="4" xfId="8" applyNumberFormat="1" applyFont="1" applyFill="1" applyBorder="1" applyAlignment="1">
      <alignment horizontal="center"/>
    </xf>
    <xf numFmtId="166" fontId="13" fillId="2" borderId="7" xfId="8" applyNumberFormat="1" applyFont="1" applyFill="1" applyBorder="1" applyAlignment="1">
      <alignment horizontal="center"/>
    </xf>
    <xf numFmtId="2" fontId="13" fillId="2" borderId="4" xfId="8" applyNumberFormat="1" applyFont="1" applyFill="1" applyBorder="1" applyAlignment="1">
      <alignment horizontal="left"/>
    </xf>
    <xf numFmtId="166" fontId="13" fillId="2" borderId="7" xfId="8" applyNumberFormat="1" applyFont="1" applyFill="1" applyBorder="1"/>
    <xf numFmtId="166" fontId="13" fillId="2" borderId="2" xfId="8" applyNumberFormat="1" applyFont="1" applyFill="1" applyBorder="1"/>
    <xf numFmtId="166" fontId="13" fillId="2" borderId="4" xfId="8" applyNumberFormat="1" applyFont="1" applyFill="1" applyBorder="1"/>
    <xf numFmtId="166" fontId="13" fillId="2" borderId="3" xfId="8" applyNumberFormat="1" applyFont="1" applyFill="1" applyBorder="1" applyAlignment="1">
      <alignment horizontal="center"/>
    </xf>
    <xf numFmtId="0" fontId="13" fillId="2" borderId="0" xfId="8" applyFont="1" applyFill="1" applyBorder="1" applyAlignment="1"/>
    <xf numFmtId="0" fontId="13" fillId="2" borderId="9" xfId="8" applyFont="1" applyFill="1" applyBorder="1"/>
    <xf numFmtId="2" fontId="13" fillId="2" borderId="10" xfId="8" applyNumberFormat="1" applyFont="1" applyFill="1" applyBorder="1" applyAlignment="1">
      <alignment horizontal="center"/>
    </xf>
    <xf numFmtId="166" fontId="13" fillId="2" borderId="11" xfId="8" applyNumberFormat="1" applyFont="1" applyFill="1" applyBorder="1"/>
    <xf numFmtId="2" fontId="13" fillId="2" borderId="10" xfId="8" applyNumberFormat="1" applyFont="1" applyFill="1" applyBorder="1"/>
    <xf numFmtId="166" fontId="13" fillId="2" borderId="10" xfId="8" applyNumberFormat="1" applyFont="1" applyFill="1" applyBorder="1"/>
    <xf numFmtId="166" fontId="13" fillId="2" borderId="1" xfId="8" applyNumberFormat="1" applyFont="1" applyFill="1" applyBorder="1"/>
    <xf numFmtId="166" fontId="13" fillId="2" borderId="5" xfId="8" applyNumberFormat="1" applyFont="1" applyFill="1" applyBorder="1" applyAlignment="1">
      <alignment horizontal="center"/>
    </xf>
    <xf numFmtId="0" fontId="13" fillId="2" borderId="5" xfId="8" applyFont="1" applyFill="1" applyBorder="1" applyAlignment="1">
      <alignment horizontal="center"/>
    </xf>
    <xf numFmtId="2" fontId="13" fillId="2" borderId="5" xfId="8" applyNumberFormat="1" applyFont="1" applyFill="1" applyBorder="1" applyAlignment="1">
      <alignment horizontal="center"/>
    </xf>
    <xf numFmtId="166" fontId="13" fillId="2" borderId="0" xfId="8" applyNumberFormat="1" applyFont="1" applyFill="1" applyBorder="1" applyAlignment="1">
      <alignment horizontal="center"/>
    </xf>
    <xf numFmtId="0" fontId="13" fillId="2" borderId="1" xfId="8" applyFont="1" applyFill="1" applyBorder="1" applyAlignment="1"/>
    <xf numFmtId="2" fontId="13" fillId="2" borderId="9" xfId="8" applyNumberFormat="1" applyFont="1" applyFill="1" applyBorder="1" applyAlignment="1">
      <alignment horizontal="center"/>
    </xf>
    <xf numFmtId="166" fontId="13" fillId="2" borderId="1" xfId="8" applyNumberFormat="1" applyFont="1" applyFill="1" applyBorder="1" applyAlignment="1">
      <alignment horizontal="center"/>
    </xf>
    <xf numFmtId="166" fontId="13" fillId="2" borderId="9" xfId="8" applyNumberFormat="1" applyFont="1" applyFill="1" applyBorder="1" applyAlignment="1">
      <alignment horizontal="center"/>
    </xf>
    <xf numFmtId="0" fontId="13" fillId="2" borderId="13" xfId="8" applyFont="1" applyFill="1" applyBorder="1" applyAlignment="1">
      <alignment horizontal="center"/>
    </xf>
    <xf numFmtId="0" fontId="13" fillId="2" borderId="14" xfId="8" applyFont="1" applyFill="1" applyBorder="1" applyAlignment="1"/>
    <xf numFmtId="0" fontId="13" fillId="2" borderId="12" xfId="8" applyFont="1" applyFill="1" applyBorder="1" applyAlignment="1">
      <alignment horizontal="center"/>
    </xf>
    <xf numFmtId="2" fontId="13" fillId="2" borderId="13" xfId="8" applyNumberFormat="1" applyFont="1" applyFill="1" applyBorder="1" applyAlignment="1">
      <alignment horizontal="center"/>
    </xf>
    <xf numFmtId="166" fontId="13" fillId="2" borderId="15" xfId="8" applyNumberFormat="1" applyFont="1" applyFill="1" applyBorder="1" applyAlignment="1">
      <alignment horizontal="center"/>
    </xf>
    <xf numFmtId="2" fontId="13" fillId="2" borderId="14" xfId="8" applyNumberFormat="1" applyFont="1" applyFill="1" applyBorder="1" applyAlignment="1">
      <alignment horizontal="center"/>
    </xf>
    <xf numFmtId="166" fontId="13" fillId="2" borderId="12" xfId="8" applyNumberFormat="1" applyFont="1" applyFill="1" applyBorder="1" applyAlignment="1">
      <alignment horizontal="center"/>
    </xf>
    <xf numFmtId="166" fontId="13" fillId="2" borderId="13" xfId="8" applyNumberFormat="1" applyFont="1" applyFill="1" applyBorder="1" applyAlignment="1">
      <alignment horizontal="center"/>
    </xf>
    <xf numFmtId="166" fontId="13" fillId="2" borderId="14" xfId="8" applyNumberFormat="1" applyFont="1" applyFill="1" applyBorder="1" applyAlignment="1">
      <alignment horizontal="center"/>
    </xf>
    <xf numFmtId="0" fontId="16" fillId="2" borderId="0" xfId="0" applyFont="1" applyFill="1" applyBorder="1"/>
    <xf numFmtId="0" fontId="17" fillId="2" borderId="12" xfId="0" applyFont="1" applyFill="1" applyBorder="1" applyAlignment="1">
      <alignment vertical="top" wrapText="1"/>
    </xf>
    <xf numFmtId="0" fontId="17" fillId="2" borderId="14" xfId="0" applyFont="1" applyFill="1" applyBorder="1" applyAlignment="1">
      <alignment horizontal="center" vertical="top" wrapText="1"/>
    </xf>
    <xf numFmtId="0" fontId="17" fillId="2" borderId="14" xfId="0" applyFont="1" applyFill="1" applyBorder="1" applyAlignment="1">
      <alignment vertical="top" wrapText="1"/>
    </xf>
    <xf numFmtId="0" fontId="17" fillId="2" borderId="15" xfId="0" applyFont="1" applyFill="1" applyBorder="1" applyAlignment="1">
      <alignment vertical="top" wrapText="1"/>
    </xf>
    <xf numFmtId="14" fontId="3" fillId="2" borderId="13" xfId="10" applyNumberFormat="1" applyFont="1" applyFill="1" applyBorder="1" applyAlignment="1">
      <alignment horizontal="center" vertical="center" wrapText="1"/>
    </xf>
    <xf numFmtId="0" fontId="18" fillId="2" borderId="13" xfId="1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/>
    </xf>
    <xf numFmtId="2" fontId="17" fillId="2" borderId="13" xfId="0" applyNumberFormat="1" applyFont="1" applyFill="1" applyBorder="1" applyAlignment="1">
      <alignment horizontal="center" vertical="center"/>
    </xf>
    <xf numFmtId="166" fontId="17" fillId="2" borderId="13" xfId="0" applyNumberFormat="1" applyFont="1" applyFill="1" applyBorder="1" applyAlignment="1">
      <alignment horizontal="center" vertical="center"/>
    </xf>
    <xf numFmtId="0" fontId="20" fillId="2" borderId="13" xfId="10" applyFont="1" applyFill="1" applyBorder="1"/>
    <xf numFmtId="0" fontId="20" fillId="2" borderId="13" xfId="10" applyFont="1" applyFill="1" applyBorder="1" applyAlignment="1">
      <alignment horizontal="center"/>
    </xf>
    <xf numFmtId="0" fontId="21" fillId="2" borderId="13" xfId="0" applyFont="1" applyFill="1" applyBorder="1" applyAlignment="1">
      <alignment horizontal="center" vertical="center"/>
    </xf>
    <xf numFmtId="2" fontId="16" fillId="2" borderId="13" xfId="0" applyNumberFormat="1" applyFont="1" applyFill="1" applyBorder="1" applyAlignment="1">
      <alignment horizontal="center" vertical="center"/>
    </xf>
    <xf numFmtId="166" fontId="16" fillId="2" borderId="13" xfId="0" applyNumberFormat="1" applyFont="1" applyFill="1" applyBorder="1" applyAlignment="1">
      <alignment horizontal="center" vertical="center"/>
    </xf>
    <xf numFmtId="0" fontId="20" fillId="2" borderId="13" xfId="10" applyFont="1" applyFill="1" applyBorder="1" applyAlignment="1">
      <alignment horizontal="center" vertical="center" wrapText="1"/>
    </xf>
    <xf numFmtId="165" fontId="20" fillId="2" borderId="13" xfId="10" applyNumberFormat="1" applyFont="1" applyFill="1" applyBorder="1" applyAlignment="1">
      <alignment horizontal="center" vertical="center" wrapText="1"/>
    </xf>
    <xf numFmtId="0" fontId="22" fillId="2" borderId="0" xfId="11" applyFont="1" applyFill="1" applyAlignment="1">
      <alignment horizontal="center" vertical="center"/>
    </xf>
    <xf numFmtId="165" fontId="20" fillId="2" borderId="13" xfId="10" applyNumberFormat="1" applyFont="1" applyFill="1" applyBorder="1" applyAlignment="1">
      <alignment horizontal="center"/>
    </xf>
    <xf numFmtId="0" fontId="11" fillId="2" borderId="13" xfId="11" applyFill="1" applyBorder="1" applyAlignment="1">
      <alignment horizontal="center"/>
    </xf>
    <xf numFmtId="164" fontId="20" fillId="2" borderId="13" xfId="10" applyNumberFormat="1" applyFont="1" applyFill="1" applyBorder="1" applyAlignment="1">
      <alignment horizontal="center"/>
    </xf>
    <xf numFmtId="0" fontId="16" fillId="2" borderId="13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vertical="center" wrapText="1"/>
    </xf>
    <xf numFmtId="0" fontId="16" fillId="2" borderId="13" xfId="0" applyFont="1" applyFill="1" applyBorder="1" applyAlignment="1">
      <alignment vertical="top" wrapText="1"/>
    </xf>
    <xf numFmtId="0" fontId="17" fillId="2" borderId="13" xfId="0" applyFont="1" applyFill="1" applyBorder="1" applyAlignment="1">
      <alignment vertical="top" wrapText="1"/>
    </xf>
    <xf numFmtId="0" fontId="23" fillId="2" borderId="13" xfId="0" applyFont="1" applyFill="1" applyBorder="1"/>
    <xf numFmtId="166" fontId="12" fillId="2" borderId="13" xfId="6" applyNumberFormat="1" applyFill="1" applyBorder="1" applyAlignment="1">
      <alignment horizontal="center" vertical="center"/>
    </xf>
    <xf numFmtId="0" fontId="14" fillId="2" borderId="13" xfId="8" applyFont="1" applyFill="1" applyBorder="1" applyAlignment="1">
      <alignment wrapText="1"/>
    </xf>
    <xf numFmtId="0" fontId="24" fillId="2" borderId="13" xfId="8" applyFont="1" applyFill="1" applyBorder="1" applyAlignment="1">
      <alignment wrapText="1"/>
    </xf>
    <xf numFmtId="166" fontId="14" fillId="2" borderId="13" xfId="8" applyNumberFormat="1" applyFont="1" applyFill="1" applyBorder="1" applyAlignment="1">
      <alignment wrapText="1"/>
    </xf>
    <xf numFmtId="0" fontId="13" fillId="2" borderId="0" xfId="0" applyFont="1" applyFill="1" applyAlignment="1">
      <alignment vertical="center" wrapText="1"/>
    </xf>
    <xf numFmtId="0" fontId="13" fillId="2" borderId="13" xfId="12" applyFont="1" applyFill="1" applyBorder="1" applyAlignment="1">
      <alignment horizontal="center" vertical="center" wrapText="1"/>
    </xf>
    <xf numFmtId="0" fontId="14" fillId="2" borderId="13" xfId="12" applyFont="1" applyFill="1" applyBorder="1" applyAlignment="1">
      <alignment vertical="center" wrapText="1"/>
    </xf>
    <xf numFmtId="0" fontId="24" fillId="2" borderId="13" xfId="12" applyFont="1" applyFill="1" applyBorder="1" applyAlignment="1">
      <alignment horizontal="center" vertical="center" wrapText="1"/>
    </xf>
    <xf numFmtId="2" fontId="14" fillId="2" borderId="13" xfId="12" applyNumberFormat="1" applyFont="1" applyFill="1" applyBorder="1" applyAlignment="1">
      <alignment horizontal="center" vertical="center" wrapText="1"/>
    </xf>
    <xf numFmtId="166" fontId="14" fillId="2" borderId="13" xfId="12" applyNumberFormat="1" applyFont="1" applyFill="1" applyBorder="1" applyAlignment="1">
      <alignment horizontal="center" vertical="center" wrapText="1"/>
    </xf>
    <xf numFmtId="2" fontId="13" fillId="2" borderId="13" xfId="4" applyNumberFormat="1" applyFont="1" applyFill="1" applyBorder="1" applyAlignment="1">
      <alignment horizontal="center" vertical="center" wrapText="1"/>
    </xf>
    <xf numFmtId="166" fontId="13" fillId="2" borderId="13" xfId="4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13" fillId="2" borderId="13" xfId="12" applyFont="1" applyFill="1" applyBorder="1" applyAlignment="1">
      <alignment horizontal="center"/>
    </xf>
    <xf numFmtId="0" fontId="13" fillId="2" borderId="13" xfId="12" applyFont="1" applyFill="1" applyBorder="1" applyAlignment="1"/>
    <xf numFmtId="0" fontId="25" fillId="2" borderId="13" xfId="12" applyFont="1" applyFill="1" applyBorder="1" applyAlignment="1">
      <alignment horizontal="center"/>
    </xf>
    <xf numFmtId="2" fontId="13" fillId="2" borderId="13" xfId="12" applyNumberFormat="1" applyFont="1" applyFill="1" applyBorder="1" applyAlignment="1">
      <alignment horizontal="center"/>
    </xf>
    <xf numFmtId="166" fontId="13" fillId="2" borderId="13" xfId="12" applyNumberFormat="1" applyFont="1" applyFill="1" applyBorder="1" applyAlignment="1">
      <alignment horizontal="center"/>
    </xf>
    <xf numFmtId="166" fontId="13" fillId="2" borderId="13" xfId="4" applyNumberFormat="1" applyFont="1" applyFill="1" applyBorder="1" applyAlignment="1">
      <alignment horizontal="center"/>
    </xf>
    <xf numFmtId="2" fontId="13" fillId="2" borderId="13" xfId="4" applyNumberFormat="1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 wrapText="1"/>
    </xf>
    <xf numFmtId="2" fontId="14" fillId="2" borderId="13" xfId="0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left" vertical="center"/>
    </xf>
    <xf numFmtId="165" fontId="13" fillId="2" borderId="13" xfId="0" applyNumberFormat="1" applyFont="1" applyFill="1" applyBorder="1" applyAlignment="1">
      <alignment horizontal="center" vertical="center"/>
    </xf>
    <xf numFmtId="2" fontId="13" fillId="2" borderId="13" xfId="0" applyNumberFormat="1" applyFont="1" applyFill="1" applyBorder="1" applyAlignment="1">
      <alignment horizontal="center" vertical="center"/>
    </xf>
    <xf numFmtId="0" fontId="25" fillId="2" borderId="13" xfId="12" applyFont="1" applyFill="1" applyBorder="1" applyAlignment="1">
      <alignment horizontal="center" vertical="center" wrapText="1"/>
    </xf>
    <xf numFmtId="2" fontId="13" fillId="2" borderId="13" xfId="12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6" fillId="2" borderId="1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3" fillId="2" borderId="13" xfId="0" applyFont="1" applyFill="1" applyBorder="1" applyAlignment="1">
      <alignment vertical="top" wrapText="1"/>
    </xf>
    <xf numFmtId="0" fontId="25" fillId="2" borderId="13" xfId="0" applyFont="1" applyFill="1" applyBorder="1" applyAlignment="1">
      <alignment horizontal="center" vertical="center"/>
    </xf>
    <xf numFmtId="166" fontId="13" fillId="2" borderId="13" xfId="0" applyNumberFormat="1" applyFont="1" applyFill="1" applyBorder="1" applyAlignment="1">
      <alignment horizontal="center" vertical="center"/>
    </xf>
    <xf numFmtId="0" fontId="13" fillId="2" borderId="0" xfId="12" applyFont="1" applyFill="1" applyAlignment="1">
      <alignment horizontal="center"/>
    </xf>
    <xf numFmtId="0" fontId="14" fillId="2" borderId="13" xfId="12" applyFont="1" applyFill="1" applyBorder="1" applyAlignment="1">
      <alignment wrapText="1"/>
    </xf>
    <xf numFmtId="166" fontId="14" fillId="2" borderId="13" xfId="12" applyNumberFormat="1" applyFont="1" applyFill="1" applyBorder="1" applyAlignment="1">
      <alignment horizontal="center"/>
    </xf>
    <xf numFmtId="2" fontId="13" fillId="2" borderId="13" xfId="12" applyNumberFormat="1" applyFont="1" applyFill="1" applyBorder="1"/>
    <xf numFmtId="0" fontId="13" fillId="2" borderId="13" xfId="12" quotePrefix="1" applyFont="1" applyFill="1" applyBorder="1" applyAlignment="1">
      <alignment wrapText="1"/>
    </xf>
    <xf numFmtId="0" fontId="13" fillId="2" borderId="0" xfId="12" applyFont="1" applyFill="1" applyBorder="1" applyAlignment="1">
      <alignment horizontal="center"/>
    </xf>
    <xf numFmtId="0" fontId="13" fillId="2" borderId="13" xfId="12" applyFont="1" applyFill="1" applyBorder="1" applyAlignment="1">
      <alignment wrapText="1"/>
    </xf>
    <xf numFmtId="0" fontId="13" fillId="2" borderId="0" xfId="12" applyFont="1" applyFill="1" applyBorder="1" applyAlignment="1">
      <alignment vertical="center" wrapText="1"/>
    </xf>
    <xf numFmtId="0" fontId="13" fillId="2" borderId="0" xfId="12" applyFont="1" applyFill="1" applyBorder="1"/>
    <xf numFmtId="0" fontId="20" fillId="2" borderId="13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left" vertical="center"/>
    </xf>
    <xf numFmtId="0" fontId="18" fillId="2" borderId="13" xfId="0" applyFont="1" applyFill="1" applyBorder="1" applyAlignment="1">
      <alignment horizontal="center" vertical="center"/>
    </xf>
    <xf numFmtId="0" fontId="20" fillId="2" borderId="13" xfId="4" applyFont="1" applyFill="1" applyBorder="1" applyAlignment="1">
      <alignment horizontal="center" vertical="center"/>
    </xf>
    <xf numFmtId="2" fontId="20" fillId="2" borderId="13" xfId="0" applyNumberFormat="1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left" vertical="center"/>
    </xf>
    <xf numFmtId="165" fontId="20" fillId="2" borderId="13" xfId="0" applyNumberFormat="1" applyFont="1" applyFill="1" applyBorder="1" applyAlignment="1">
      <alignment horizontal="center" vertical="center"/>
    </xf>
    <xf numFmtId="2" fontId="20" fillId="2" borderId="13" xfId="4" applyNumberFormat="1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left" vertical="center" wrapText="1"/>
    </xf>
    <xf numFmtId="2" fontId="20" fillId="2" borderId="13" xfId="0" applyNumberFormat="1" applyFont="1" applyFill="1" applyBorder="1" applyAlignment="1">
      <alignment horizontal="center" vertical="center" wrapText="1"/>
    </xf>
    <xf numFmtId="165" fontId="20" fillId="2" borderId="13" xfId="0" applyNumberFormat="1" applyFont="1" applyFill="1" applyBorder="1" applyAlignment="1">
      <alignment horizontal="center" vertical="center" wrapText="1"/>
    </xf>
    <xf numFmtId="0" fontId="20" fillId="2" borderId="13" xfId="4" applyFont="1" applyFill="1" applyBorder="1" applyAlignment="1">
      <alignment horizontal="center" vertical="center" wrapText="1"/>
    </xf>
    <xf numFmtId="2" fontId="20" fillId="2" borderId="13" xfId="4" applyNumberFormat="1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vertical="center"/>
    </xf>
    <xf numFmtId="2" fontId="20" fillId="2" borderId="13" xfId="0" applyNumberFormat="1" applyFont="1" applyFill="1" applyBorder="1" applyAlignment="1">
      <alignment vertical="center"/>
    </xf>
    <xf numFmtId="0" fontId="13" fillId="2" borderId="0" xfId="12" applyFont="1" applyFill="1" applyBorder="1" applyAlignment="1">
      <alignment horizontal="center" vertical="center" wrapText="1"/>
    </xf>
    <xf numFmtId="166" fontId="13" fillId="2" borderId="13" xfId="12" applyNumberFormat="1" applyFont="1" applyFill="1" applyBorder="1" applyAlignment="1">
      <alignment horizontal="center" vertical="center" wrapText="1"/>
    </xf>
    <xf numFmtId="2" fontId="13" fillId="2" borderId="13" xfId="4" applyNumberFormat="1" applyFont="1" applyFill="1" applyBorder="1" applyAlignment="1">
      <alignment horizontal="center" vertical="center"/>
    </xf>
    <xf numFmtId="164" fontId="13" fillId="2" borderId="13" xfId="0" applyNumberFormat="1" applyFont="1" applyFill="1" applyBorder="1" applyAlignment="1">
      <alignment horizontal="center" vertical="center"/>
    </xf>
    <xf numFmtId="0" fontId="13" fillId="2" borderId="13" xfId="4" applyFont="1" applyFill="1" applyBorder="1" applyAlignment="1">
      <alignment horizontal="center" vertical="center"/>
    </xf>
    <xf numFmtId="2" fontId="13" fillId="2" borderId="1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vertical="center" wrapText="1"/>
    </xf>
    <xf numFmtId="0" fontId="29" fillId="2" borderId="3" xfId="0" applyFont="1" applyFill="1" applyBorder="1" applyAlignment="1">
      <alignment horizontal="center" vertical="center"/>
    </xf>
    <xf numFmtId="0" fontId="30" fillId="2" borderId="3" xfId="0" applyFont="1" applyFill="1" applyBorder="1" applyAlignment="1">
      <alignment horizontal="center" vertical="center"/>
    </xf>
    <xf numFmtId="2" fontId="31" fillId="2" borderId="3" xfId="0" applyNumberFormat="1" applyFont="1" applyFill="1" applyBorder="1" applyAlignment="1">
      <alignment horizontal="center" vertical="center"/>
    </xf>
    <xf numFmtId="1" fontId="31" fillId="2" borderId="3" xfId="0" applyNumberFormat="1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/>
    </xf>
    <xf numFmtId="1" fontId="31" fillId="2" borderId="2" xfId="0" applyNumberFormat="1" applyFont="1" applyFill="1" applyBorder="1" applyAlignment="1">
      <alignment horizontal="center" vertical="center"/>
    </xf>
    <xf numFmtId="2" fontId="32" fillId="2" borderId="3" xfId="0" applyNumberFormat="1" applyFont="1" applyFill="1" applyBorder="1" applyAlignment="1">
      <alignment horizontal="center" vertical="center"/>
    </xf>
    <xf numFmtId="0" fontId="33" fillId="2" borderId="13" xfId="12" applyFont="1" applyFill="1" applyBorder="1" applyAlignment="1">
      <alignment horizontal="center"/>
    </xf>
    <xf numFmtId="0" fontId="33" fillId="2" borderId="13" xfId="12" applyFont="1" applyFill="1" applyBorder="1" applyAlignment="1">
      <alignment wrapText="1"/>
    </xf>
    <xf numFmtId="0" fontId="34" fillId="2" borderId="13" xfId="12" applyFont="1" applyFill="1" applyBorder="1" applyAlignment="1">
      <alignment horizontal="center"/>
    </xf>
    <xf numFmtId="2" fontId="33" fillId="2" borderId="13" xfId="12" applyNumberFormat="1" applyFont="1" applyFill="1" applyBorder="1" applyAlignment="1">
      <alignment horizontal="center"/>
    </xf>
    <xf numFmtId="166" fontId="35" fillId="2" borderId="13" xfId="12" applyNumberFormat="1" applyFont="1" applyFill="1" applyBorder="1" applyAlignment="1">
      <alignment horizontal="center"/>
    </xf>
    <xf numFmtId="2" fontId="33" fillId="2" borderId="13" xfId="4" applyNumberFormat="1" applyFont="1" applyFill="1" applyBorder="1" applyAlignment="1">
      <alignment horizontal="center"/>
    </xf>
    <xf numFmtId="166" fontId="33" fillId="2" borderId="13" xfId="12" applyNumberFormat="1" applyFont="1" applyFill="1" applyBorder="1" applyAlignment="1">
      <alignment horizontal="center"/>
    </xf>
    <xf numFmtId="166" fontId="33" fillId="2" borderId="13" xfId="4" applyNumberFormat="1" applyFont="1" applyFill="1" applyBorder="1" applyAlignment="1">
      <alignment horizontal="center"/>
    </xf>
    <xf numFmtId="0" fontId="18" fillId="2" borderId="13" xfId="0" applyFont="1" applyFill="1" applyBorder="1" applyAlignment="1">
      <alignment horizontal="left" vertical="center" wrapText="1"/>
    </xf>
    <xf numFmtId="2" fontId="18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/>
    </xf>
    <xf numFmtId="164" fontId="20" fillId="2" borderId="13" xfId="0" applyNumberFormat="1" applyFont="1" applyFill="1" applyBorder="1" applyAlignment="1">
      <alignment horizontal="center" vertical="center"/>
    </xf>
    <xf numFmtId="165" fontId="36" fillId="2" borderId="13" xfId="0" applyNumberFormat="1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left" vertical="top" wrapText="1" indent="1"/>
    </xf>
    <xf numFmtId="0" fontId="18" fillId="2" borderId="13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0" fillId="2" borderId="13" xfId="0" applyFont="1" applyFill="1" applyBorder="1" applyAlignment="1">
      <alignment horizontal="center"/>
    </xf>
    <xf numFmtId="165" fontId="20" fillId="2" borderId="13" xfId="0" applyNumberFormat="1" applyFont="1" applyFill="1" applyBorder="1" applyAlignment="1">
      <alignment horizontal="center"/>
    </xf>
    <xf numFmtId="2" fontId="20" fillId="2" borderId="13" xfId="0" applyNumberFormat="1" applyFont="1" applyFill="1" applyBorder="1" applyAlignment="1">
      <alignment horizontal="center"/>
    </xf>
    <xf numFmtId="2" fontId="20" fillId="2" borderId="13" xfId="4" applyNumberFormat="1" applyFont="1" applyFill="1" applyBorder="1" applyAlignment="1">
      <alignment horizontal="center"/>
    </xf>
    <xf numFmtId="0" fontId="20" fillId="2" borderId="13" xfId="4" applyFont="1" applyFill="1" applyBorder="1" applyAlignment="1">
      <alignment horizontal="center"/>
    </xf>
    <xf numFmtId="0" fontId="17" fillId="2" borderId="13" xfId="0" applyFont="1" applyFill="1" applyBorder="1" applyAlignment="1">
      <alignment horizontal="center" vertical="center"/>
    </xf>
    <xf numFmtId="166" fontId="16" fillId="2" borderId="13" xfId="0" applyNumberFormat="1" applyFont="1" applyFill="1" applyBorder="1" applyAlignment="1">
      <alignment horizontal="center" vertical="center" wrapText="1"/>
    </xf>
    <xf numFmtId="166" fontId="17" fillId="2" borderId="13" xfId="0" applyNumberFormat="1" applyFont="1" applyFill="1" applyBorder="1" applyAlignment="1">
      <alignment horizontal="center" vertical="center" wrapText="1"/>
    </xf>
    <xf numFmtId="0" fontId="14" fillId="2" borderId="13" xfId="12" applyFont="1" applyFill="1" applyBorder="1" applyAlignment="1">
      <alignment horizontal="center"/>
    </xf>
    <xf numFmtId="0" fontId="13" fillId="2" borderId="13" xfId="4" applyFont="1" applyFill="1" applyBorder="1" applyAlignment="1">
      <alignment horizontal="center"/>
    </xf>
    <xf numFmtId="165" fontId="13" fillId="2" borderId="13" xfId="12" applyNumberFormat="1" applyFont="1" applyFill="1" applyBorder="1" applyAlignment="1">
      <alignment horizontal="center"/>
    </xf>
    <xf numFmtId="0" fontId="17" fillId="2" borderId="13" xfId="0" applyFont="1" applyFill="1" applyBorder="1" applyAlignment="1">
      <alignment horizontal="center" vertical="top"/>
    </xf>
    <xf numFmtId="0" fontId="17" fillId="2" borderId="13" xfId="0" applyFont="1" applyFill="1" applyBorder="1" applyAlignment="1">
      <alignment vertical="top"/>
    </xf>
    <xf numFmtId="0" fontId="17" fillId="2" borderId="13" xfId="0" applyFont="1" applyFill="1" applyBorder="1" applyAlignment="1">
      <alignment vertical="center"/>
    </xf>
    <xf numFmtId="3" fontId="17" fillId="2" borderId="13" xfId="0" applyNumberFormat="1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left" vertical="center" wrapText="1"/>
    </xf>
    <xf numFmtId="1" fontId="16" fillId="2" borderId="13" xfId="0" applyNumberFormat="1" applyFont="1" applyFill="1" applyBorder="1" applyAlignment="1">
      <alignment horizontal="center" vertical="center"/>
    </xf>
    <xf numFmtId="165" fontId="17" fillId="2" borderId="13" xfId="0" applyNumberFormat="1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left" vertical="center" wrapText="1"/>
    </xf>
    <xf numFmtId="167" fontId="17" fillId="2" borderId="13" xfId="0" applyNumberFormat="1" applyFont="1" applyFill="1" applyBorder="1" applyAlignment="1">
      <alignment horizontal="center" vertical="center"/>
    </xf>
    <xf numFmtId="167" fontId="16" fillId="2" borderId="13" xfId="0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left" vertical="center" wrapText="1"/>
    </xf>
    <xf numFmtId="2" fontId="14" fillId="2" borderId="13" xfId="0" applyNumberFormat="1" applyFont="1" applyFill="1" applyBorder="1" applyAlignment="1">
      <alignment horizontal="center" vertical="center" wrapText="1"/>
    </xf>
    <xf numFmtId="0" fontId="13" fillId="2" borderId="13" xfId="4" applyFont="1" applyFill="1" applyBorder="1" applyAlignment="1">
      <alignment horizontal="center" vertical="center" wrapText="1"/>
    </xf>
    <xf numFmtId="168" fontId="13" fillId="2" borderId="13" xfId="0" applyNumberFormat="1" applyFont="1" applyFill="1" applyBorder="1" applyAlignment="1">
      <alignment horizontal="center" vertical="center"/>
    </xf>
    <xf numFmtId="0" fontId="13" fillId="2" borderId="13" xfId="7" applyFont="1" applyFill="1" applyBorder="1" applyAlignment="1">
      <alignment horizontal="center"/>
    </xf>
    <xf numFmtId="0" fontId="14" fillId="2" borderId="13" xfId="13" applyFont="1" applyFill="1" applyBorder="1" applyAlignment="1">
      <alignment horizontal="left"/>
    </xf>
    <xf numFmtId="0" fontId="14" fillId="2" borderId="13" xfId="13" applyFont="1" applyFill="1" applyBorder="1" applyAlignment="1">
      <alignment horizontal="center"/>
    </xf>
    <xf numFmtId="43" fontId="14" fillId="2" borderId="13" xfId="5" applyFont="1" applyFill="1" applyBorder="1" applyAlignment="1">
      <alignment horizontal="center"/>
    </xf>
    <xf numFmtId="166" fontId="14" fillId="2" borderId="13" xfId="5" applyNumberFormat="1" applyFont="1" applyFill="1" applyBorder="1" applyAlignment="1">
      <alignment horizontal="center"/>
    </xf>
    <xf numFmtId="166" fontId="17" fillId="2" borderId="13" xfId="5" applyNumberFormat="1" applyFont="1" applyFill="1" applyBorder="1" applyAlignment="1">
      <alignment horizontal="center"/>
    </xf>
    <xf numFmtId="0" fontId="14" fillId="2" borderId="13" xfId="7" applyFont="1" applyFill="1" applyBorder="1" applyAlignment="1">
      <alignment horizontal="left" wrapText="1"/>
    </xf>
    <xf numFmtId="9" fontId="14" fillId="2" borderId="13" xfId="7" applyNumberFormat="1" applyFont="1" applyFill="1" applyBorder="1" applyAlignment="1"/>
    <xf numFmtId="0" fontId="14" fillId="2" borderId="13" xfId="7" applyFont="1" applyFill="1" applyBorder="1" applyAlignment="1">
      <alignment horizontal="left"/>
    </xf>
    <xf numFmtId="0" fontId="14" fillId="2" borderId="13" xfId="7" applyFont="1" applyFill="1" applyBorder="1" applyAlignment="1">
      <alignment horizontal="left" vertical="center" wrapText="1"/>
    </xf>
    <xf numFmtId="9" fontId="14" fillId="2" borderId="13" xfId="14" applyFont="1" applyFill="1" applyBorder="1" applyAlignment="1">
      <alignment vertical="center" wrapText="1"/>
    </xf>
    <xf numFmtId="43" fontId="14" fillId="2" borderId="13" xfId="5" applyFont="1" applyFill="1" applyBorder="1" applyAlignment="1">
      <alignment horizontal="center" vertical="center" wrapText="1"/>
    </xf>
    <xf numFmtId="166" fontId="14" fillId="2" borderId="13" xfId="5" applyNumberFormat="1" applyFont="1" applyFill="1" applyBorder="1" applyAlignment="1">
      <alignment horizontal="center" vertical="center" wrapText="1"/>
    </xf>
    <xf numFmtId="0" fontId="14" fillId="2" borderId="13" xfId="7" applyFont="1" applyFill="1" applyBorder="1" applyAlignment="1"/>
    <xf numFmtId="0" fontId="18" fillId="4" borderId="0" xfId="1" applyFont="1" applyFill="1" applyAlignment="1">
      <alignment vertical="center" wrapText="1"/>
    </xf>
    <xf numFmtId="0" fontId="25" fillId="2" borderId="0" xfId="1" applyFont="1" applyFill="1" applyBorder="1" applyAlignment="1">
      <alignment horizontal="center"/>
    </xf>
    <xf numFmtId="0" fontId="25" fillId="4" borderId="0" xfId="1" applyFont="1" applyFill="1" applyBorder="1" applyAlignment="1">
      <alignment horizontal="center"/>
    </xf>
    <xf numFmtId="0" fontId="25" fillId="0" borderId="0" xfId="1" applyFont="1" applyBorder="1" applyAlignment="1">
      <alignment horizontal="center"/>
    </xf>
    <xf numFmtId="0" fontId="25" fillId="0" borderId="0" xfId="1" applyFont="1" applyAlignment="1">
      <alignment horizontal="center"/>
    </xf>
    <xf numFmtId="0" fontId="25" fillId="2" borderId="0" xfId="7" applyFont="1" applyFill="1" applyAlignment="1">
      <alignment horizontal="center"/>
    </xf>
    <xf numFmtId="0" fontId="25" fillId="0" borderId="0" xfId="7" applyFont="1" applyAlignment="1">
      <alignment horizontal="center"/>
    </xf>
    <xf numFmtId="0" fontId="39" fillId="0" borderId="0" xfId="7" applyFont="1" applyAlignment="1">
      <alignment horizontal="center"/>
    </xf>
    <xf numFmtId="0" fontId="25" fillId="2" borderId="0" xfId="7" applyFont="1" applyFill="1" applyBorder="1" applyAlignment="1">
      <alignment horizontal="center"/>
    </xf>
    <xf numFmtId="0" fontId="25" fillId="0" borderId="0" xfId="7" applyFont="1" applyBorder="1" applyAlignment="1">
      <alignment horizontal="center"/>
    </xf>
    <xf numFmtId="0" fontId="3" fillId="0" borderId="0" xfId="7" applyFont="1" applyAlignment="1">
      <alignment horizontal="left"/>
    </xf>
    <xf numFmtId="0" fontId="3" fillId="0" borderId="0" xfId="7" applyFont="1" applyAlignment="1">
      <alignment horizontal="center"/>
    </xf>
    <xf numFmtId="0" fontId="25" fillId="2" borderId="0" xfId="8" applyFont="1" applyFill="1"/>
    <xf numFmtId="0" fontId="3" fillId="0" borderId="0" xfId="8" applyFont="1" applyAlignment="1">
      <alignment horizontal="center"/>
    </xf>
    <xf numFmtId="0" fontId="3" fillId="0" borderId="0" xfId="8" applyFont="1"/>
    <xf numFmtId="0" fontId="3" fillId="2" borderId="0" xfId="8" applyFont="1" applyFill="1"/>
    <xf numFmtId="0" fontId="25" fillId="0" borderId="0" xfId="9" applyFont="1" applyAlignment="1">
      <alignment horizontal="right"/>
    </xf>
    <xf numFmtId="166" fontId="40" fillId="0" borderId="0" xfId="9" applyNumberFormat="1" applyFont="1" applyAlignment="1">
      <alignment horizontal="center"/>
    </xf>
    <xf numFmtId="0" fontId="25" fillId="0" borderId="0" xfId="9" applyFont="1" applyAlignment="1">
      <alignment horizontal="center"/>
    </xf>
    <xf numFmtId="0" fontId="25" fillId="2" borderId="0" xfId="8" applyFont="1" applyFill="1" applyAlignment="1">
      <alignment horizontal="left"/>
    </xf>
    <xf numFmtId="0" fontId="3" fillId="0" borderId="0" xfId="8" applyFont="1" applyBorder="1" applyAlignment="1">
      <alignment horizontal="center"/>
    </xf>
    <xf numFmtId="0" fontId="3" fillId="0" borderId="0" xfId="8" applyFont="1" applyBorder="1"/>
    <xf numFmtId="0" fontId="25" fillId="0" borderId="1" xfId="7" applyFont="1" applyBorder="1" applyAlignment="1">
      <alignment horizontal="center"/>
    </xf>
    <xf numFmtId="0" fontId="3" fillId="2" borderId="2" xfId="8" applyFont="1" applyFill="1" applyBorder="1"/>
    <xf numFmtId="0" fontId="3" fillId="0" borderId="3" xfId="8" applyFont="1" applyBorder="1" applyAlignment="1">
      <alignment horizontal="center"/>
    </xf>
    <xf numFmtId="0" fontId="3" fillId="0" borderId="4" xfId="8" applyFont="1" applyBorder="1" applyAlignment="1">
      <alignment horizontal="center"/>
    </xf>
    <xf numFmtId="0" fontId="3" fillId="0" borderId="5" xfId="8" applyFont="1" applyBorder="1"/>
    <xf numFmtId="0" fontId="3" fillId="0" borderId="6" xfId="8" applyFont="1" applyBorder="1" applyAlignment="1">
      <alignment horizontal="center"/>
    </xf>
    <xf numFmtId="0" fontId="3" fillId="0" borderId="0" xfId="8" applyFont="1" applyAlignment="1">
      <alignment horizontal="left"/>
    </xf>
    <xf numFmtId="0" fontId="3" fillId="0" borderId="7" xfId="8" applyFont="1" applyBorder="1"/>
    <xf numFmtId="0" fontId="3" fillId="0" borderId="4" xfId="8" applyFont="1" applyBorder="1"/>
    <xf numFmtId="0" fontId="3" fillId="2" borderId="8" xfId="8" applyFont="1" applyFill="1" applyBorder="1"/>
    <xf numFmtId="0" fontId="3" fillId="0" borderId="5" xfId="8" applyFont="1" applyBorder="1" applyAlignment="1">
      <alignment horizontal="center"/>
    </xf>
    <xf numFmtId="0" fontId="20" fillId="0" borderId="0" xfId="8" applyFont="1" applyAlignment="1">
      <alignment horizontal="center"/>
    </xf>
    <xf numFmtId="0" fontId="3" fillId="0" borderId="9" xfId="8" applyFont="1" applyBorder="1"/>
    <xf numFmtId="0" fontId="3" fillId="0" borderId="10" xfId="8" applyFont="1" applyBorder="1" applyAlignment="1">
      <alignment horizontal="center"/>
    </xf>
    <xf numFmtId="0" fontId="3" fillId="0" borderId="11" xfId="8" applyFont="1" applyBorder="1"/>
    <xf numFmtId="0" fontId="3" fillId="0" borderId="10" xfId="8" applyFont="1" applyBorder="1"/>
    <xf numFmtId="0" fontId="3" fillId="2" borderId="10" xfId="8" applyFont="1" applyFill="1" applyBorder="1"/>
    <xf numFmtId="0" fontId="3" fillId="0" borderId="1" xfId="8" applyFont="1" applyBorder="1"/>
    <xf numFmtId="0" fontId="3" fillId="2" borderId="8" xfId="8" applyFont="1" applyFill="1" applyBorder="1" applyAlignment="1">
      <alignment horizontal="center"/>
    </xf>
    <xf numFmtId="0" fontId="36" fillId="0" borderId="5" xfId="8" applyFont="1" applyBorder="1" applyAlignment="1">
      <alignment horizontal="center"/>
    </xf>
    <xf numFmtId="0" fontId="3" fillId="2" borderId="5" xfId="8" applyFont="1" applyFill="1" applyBorder="1" applyAlignment="1">
      <alignment horizontal="center"/>
    </xf>
    <xf numFmtId="0" fontId="3" fillId="0" borderId="9" xfId="8" applyFont="1" applyBorder="1" applyAlignment="1">
      <alignment horizontal="center"/>
    </xf>
    <xf numFmtId="0" fontId="3" fillId="0" borderId="1" xfId="8" applyFont="1" applyBorder="1" applyAlignment="1">
      <alignment horizontal="center"/>
    </xf>
    <xf numFmtId="0" fontId="3" fillId="2" borderId="9" xfId="8" applyFont="1" applyFill="1" applyBorder="1" applyAlignment="1">
      <alignment horizontal="center"/>
    </xf>
    <xf numFmtId="0" fontId="3" fillId="2" borderId="12" xfId="8" applyFont="1" applyFill="1" applyBorder="1" applyAlignment="1">
      <alignment horizontal="center"/>
    </xf>
    <xf numFmtId="0" fontId="3" fillId="0" borderId="13" xfId="8" applyFont="1" applyBorder="1" applyAlignment="1">
      <alignment horizontal="center"/>
    </xf>
    <xf numFmtId="0" fontId="3" fillId="0" borderId="14" xfId="8" applyFont="1" applyBorder="1" applyAlignment="1">
      <alignment horizontal="center"/>
    </xf>
    <xf numFmtId="0" fontId="3" fillId="0" borderId="12" xfId="8" applyFont="1" applyBorder="1" applyAlignment="1">
      <alignment horizontal="center"/>
    </xf>
    <xf numFmtId="0" fontId="3" fillId="0" borderId="15" xfId="8" applyFont="1" applyBorder="1" applyAlignment="1">
      <alignment horizontal="center"/>
    </xf>
    <xf numFmtId="0" fontId="3" fillId="2" borderId="13" xfId="8" applyFont="1" applyFill="1" applyBorder="1" applyAlignment="1">
      <alignment horizontal="center"/>
    </xf>
    <xf numFmtId="0" fontId="3" fillId="2" borderId="0" xfId="8" applyFont="1" applyFill="1" applyBorder="1" applyAlignment="1">
      <alignment horizontal="center"/>
    </xf>
    <xf numFmtId="0" fontId="20" fillId="2" borderId="6" xfId="12" applyFont="1" applyFill="1" applyBorder="1" applyAlignment="1">
      <alignment horizontal="center" vertical="center" wrapText="1"/>
    </xf>
    <xf numFmtId="0" fontId="20" fillId="0" borderId="0" xfId="12" applyFont="1" applyAlignment="1">
      <alignment horizontal="center" vertical="center" wrapText="1"/>
    </xf>
    <xf numFmtId="0" fontId="20" fillId="0" borderId="5" xfId="12" applyFont="1" applyBorder="1" applyAlignment="1">
      <alignment horizontal="center" vertical="top" wrapText="1"/>
    </xf>
    <xf numFmtId="0" fontId="20" fillId="0" borderId="5" xfId="12" applyFont="1" applyBorder="1" applyAlignment="1">
      <alignment horizontal="center" vertical="center" wrapText="1"/>
    </xf>
    <xf numFmtId="0" fontId="18" fillId="0" borderId="0" xfId="12" applyFont="1" applyAlignment="1">
      <alignment horizontal="center" vertical="center" wrapText="1"/>
    </xf>
    <xf numFmtId="0" fontId="20" fillId="0" borderId="5" xfId="8" applyFont="1" applyBorder="1" applyAlignment="1">
      <alignment horizontal="center" vertical="center" wrapText="1"/>
    </xf>
    <xf numFmtId="0" fontId="20" fillId="0" borderId="0" xfId="8" applyFont="1" applyBorder="1" applyAlignment="1">
      <alignment horizontal="center" vertical="center" wrapText="1"/>
    </xf>
    <xf numFmtId="0" fontId="20" fillId="2" borderId="5" xfId="8" applyFont="1" applyFill="1" applyBorder="1" applyAlignment="1">
      <alignment horizontal="center" vertical="center" wrapText="1"/>
    </xf>
    <xf numFmtId="2" fontId="20" fillId="0" borderId="5" xfId="12" applyNumberFormat="1" applyFont="1" applyBorder="1" applyAlignment="1">
      <alignment horizontal="center" vertical="center" wrapText="1"/>
    </xf>
    <xf numFmtId="0" fontId="20" fillId="0" borderId="0" xfId="12" applyFont="1" applyBorder="1" applyAlignment="1">
      <alignment horizontal="center" vertical="center" wrapText="1"/>
    </xf>
    <xf numFmtId="0" fontId="20" fillId="2" borderId="5" xfId="12" applyFont="1" applyFill="1" applyBorder="1" applyAlignment="1">
      <alignment horizontal="center"/>
    </xf>
    <xf numFmtId="0" fontId="20" fillId="0" borderId="5" xfId="12" applyFont="1" applyBorder="1" applyAlignment="1">
      <alignment horizontal="center"/>
    </xf>
    <xf numFmtId="165" fontId="20" fillId="0" borderId="5" xfId="12" applyNumberFormat="1" applyFont="1" applyBorder="1" applyAlignment="1">
      <alignment horizontal="center"/>
    </xf>
    <xf numFmtId="165" fontId="20" fillId="0" borderId="0" xfId="12" applyNumberFormat="1" applyFont="1" applyAlignment="1">
      <alignment horizontal="center"/>
    </xf>
    <xf numFmtId="2" fontId="20" fillId="0" borderId="5" xfId="12" applyNumberFormat="1" applyFont="1" applyBorder="1" applyAlignment="1">
      <alignment horizontal="center"/>
    </xf>
    <xf numFmtId="2" fontId="20" fillId="0" borderId="0" xfId="12" applyNumberFormat="1" applyFont="1" applyBorder="1" applyAlignment="1">
      <alignment horizontal="center"/>
    </xf>
    <xf numFmtId="0" fontId="20" fillId="2" borderId="5" xfId="8" applyFont="1" applyFill="1" applyBorder="1" applyAlignment="1">
      <alignment horizontal="center"/>
    </xf>
    <xf numFmtId="0" fontId="20" fillId="0" borderId="0" xfId="8" applyFont="1" applyBorder="1" applyAlignment="1">
      <alignment horizontal="center"/>
    </xf>
    <xf numFmtId="0" fontId="20" fillId="0" borderId="5" xfId="8" applyFont="1" applyBorder="1" applyAlignment="1">
      <alignment horizontal="center"/>
    </xf>
    <xf numFmtId="0" fontId="20" fillId="0" borderId="0" xfId="12" applyFont="1" applyAlignment="1">
      <alignment horizontal="center"/>
    </xf>
    <xf numFmtId="0" fontId="20" fillId="2" borderId="6" xfId="12" applyFont="1" applyFill="1" applyBorder="1" applyAlignment="1">
      <alignment horizontal="center"/>
    </xf>
    <xf numFmtId="0" fontId="20" fillId="2" borderId="0" xfId="12" applyFont="1" applyFill="1" applyAlignment="1">
      <alignment horizontal="center"/>
    </xf>
    <xf numFmtId="165" fontId="20" fillId="2" borderId="0" xfId="12" applyNumberFormat="1" applyFont="1" applyFill="1" applyAlignment="1">
      <alignment horizontal="center"/>
    </xf>
    <xf numFmtId="1" fontId="20" fillId="2" borderId="5" xfId="12" applyNumberFormat="1" applyFont="1" applyFill="1" applyBorder="1" applyAlignment="1">
      <alignment horizontal="center"/>
    </xf>
    <xf numFmtId="2" fontId="20" fillId="2" borderId="5" xfId="12" applyNumberFormat="1" applyFont="1" applyFill="1" applyBorder="1" applyAlignment="1">
      <alignment horizontal="center"/>
    </xf>
    <xf numFmtId="2" fontId="20" fillId="2" borderId="0" xfId="12" applyNumberFormat="1" applyFont="1" applyFill="1" applyBorder="1" applyAlignment="1">
      <alignment horizontal="center"/>
    </xf>
    <xf numFmtId="0" fontId="20" fillId="2" borderId="0" xfId="8" applyFont="1" applyFill="1" applyBorder="1" applyAlignment="1">
      <alignment horizontal="center"/>
    </xf>
    <xf numFmtId="0" fontId="20" fillId="0" borderId="2" xfId="12" applyFont="1" applyBorder="1" applyAlignment="1">
      <alignment horizontal="center" vertical="center" wrapText="1"/>
    </xf>
    <xf numFmtId="0" fontId="20" fillId="0" borderId="3" xfId="12" applyFont="1" applyBorder="1" applyAlignment="1">
      <alignment horizontal="center" vertical="center" wrapText="1"/>
    </xf>
    <xf numFmtId="0" fontId="41" fillId="0" borderId="4" xfId="12" applyFont="1" applyBorder="1" applyAlignment="1">
      <alignment horizontal="center" vertical="center"/>
    </xf>
    <xf numFmtId="0" fontId="18" fillId="0" borderId="4" xfId="12" applyFont="1" applyBorder="1" applyAlignment="1">
      <alignment horizontal="center" vertical="center" wrapText="1"/>
    </xf>
    <xf numFmtId="0" fontId="20" fillId="0" borderId="3" xfId="8" applyFont="1" applyBorder="1" applyAlignment="1">
      <alignment horizontal="center" vertical="center" wrapText="1"/>
    </xf>
    <xf numFmtId="0" fontId="20" fillId="0" borderId="4" xfId="8" applyFont="1" applyBorder="1" applyAlignment="1">
      <alignment horizontal="center" vertical="center" wrapText="1"/>
    </xf>
    <xf numFmtId="2" fontId="20" fillId="2" borderId="3" xfId="12" applyNumberFormat="1" applyFont="1" applyFill="1" applyBorder="1" applyAlignment="1">
      <alignment horizontal="center" vertical="center" wrapText="1"/>
    </xf>
    <xf numFmtId="0" fontId="20" fillId="0" borderId="4" xfId="12" applyFont="1" applyBorder="1" applyAlignment="1">
      <alignment horizontal="center" vertical="center" wrapText="1"/>
    </xf>
    <xf numFmtId="1" fontId="20" fillId="0" borderId="3" xfId="12" applyNumberFormat="1" applyFont="1" applyBorder="1" applyAlignment="1">
      <alignment horizontal="center" vertical="center" wrapText="1"/>
    </xf>
    <xf numFmtId="165" fontId="20" fillId="0" borderId="0" xfId="12" applyNumberFormat="1" applyFont="1" applyBorder="1" applyAlignment="1">
      <alignment horizontal="center"/>
    </xf>
    <xf numFmtId="166" fontId="20" fillId="0" borderId="5" xfId="12" applyNumberFormat="1" applyFont="1" applyBorder="1" applyAlignment="1">
      <alignment horizontal="center"/>
    </xf>
    <xf numFmtId="0" fontId="20" fillId="0" borderId="0" xfId="12" applyFont="1" applyBorder="1" applyAlignment="1">
      <alignment horizontal="center"/>
    </xf>
    <xf numFmtId="0" fontId="29" fillId="0" borderId="5" xfId="12" applyFont="1" applyBorder="1" applyAlignment="1">
      <alignment horizontal="center" wrapText="1"/>
    </xf>
    <xf numFmtId="2" fontId="20" fillId="0" borderId="0" xfId="8" applyNumberFormat="1" applyFont="1" applyBorder="1" applyAlignment="1">
      <alignment horizontal="center"/>
    </xf>
    <xf numFmtId="2" fontId="20" fillId="0" borderId="5" xfId="8" applyNumberFormat="1" applyFont="1" applyBorder="1" applyAlignment="1">
      <alignment horizontal="center"/>
    </xf>
    <xf numFmtId="0" fontId="20" fillId="0" borderId="0" xfId="12" applyFont="1"/>
    <xf numFmtId="0" fontId="20" fillId="2" borderId="11" xfId="12" applyFont="1" applyFill="1" applyBorder="1" applyAlignment="1">
      <alignment horizontal="center"/>
    </xf>
    <xf numFmtId="0" fontId="20" fillId="0" borderId="10" xfId="12" applyFont="1" applyBorder="1" applyAlignment="1">
      <alignment horizontal="center"/>
    </xf>
    <xf numFmtId="0" fontId="20" fillId="0" borderId="9" xfId="12" applyFont="1" applyBorder="1" applyAlignment="1">
      <alignment horizontal="center"/>
    </xf>
    <xf numFmtId="0" fontId="20" fillId="0" borderId="1" xfId="12" applyFont="1" applyBorder="1" applyAlignment="1">
      <alignment horizontal="center"/>
    </xf>
    <xf numFmtId="165" fontId="20" fillId="0" borderId="1" xfId="12" applyNumberFormat="1" applyFont="1" applyBorder="1" applyAlignment="1">
      <alignment horizontal="center"/>
    </xf>
    <xf numFmtId="0" fontId="20" fillId="0" borderId="9" xfId="8" applyFont="1" applyBorder="1" applyAlignment="1">
      <alignment horizontal="center"/>
    </xf>
    <xf numFmtId="0" fontId="20" fillId="0" borderId="1" xfId="8" applyFont="1" applyBorder="1" applyAlignment="1">
      <alignment horizontal="center"/>
    </xf>
    <xf numFmtId="0" fontId="20" fillId="2" borderId="9" xfId="12" applyFont="1" applyFill="1" applyBorder="1" applyAlignment="1">
      <alignment horizontal="center"/>
    </xf>
    <xf numFmtId="1" fontId="20" fillId="0" borderId="9" xfId="12" applyNumberFormat="1" applyFont="1" applyBorder="1" applyAlignment="1">
      <alignment horizontal="center"/>
    </xf>
    <xf numFmtId="0" fontId="20" fillId="2" borderId="6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2" fontId="20" fillId="2" borderId="5" xfId="0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" fontId="20" fillId="0" borderId="5" xfId="0" applyNumberFormat="1" applyFont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/>
    </xf>
    <xf numFmtId="0" fontId="20" fillId="0" borderId="5" xfId="0" applyFont="1" applyBorder="1" applyAlignment="1">
      <alignment horizontal="center"/>
    </xf>
    <xf numFmtId="165" fontId="20" fillId="0" borderId="5" xfId="0" applyNumberFormat="1" applyFont="1" applyBorder="1" applyAlignment="1">
      <alignment horizontal="center"/>
    </xf>
    <xf numFmtId="165" fontId="20" fillId="0" borderId="0" xfId="0" applyNumberFormat="1" applyFont="1" applyAlignment="1">
      <alignment horizontal="center"/>
    </xf>
    <xf numFmtId="2" fontId="20" fillId="0" borderId="5" xfId="0" applyNumberFormat="1" applyFont="1" applyBorder="1" applyAlignment="1">
      <alignment horizontal="center"/>
    </xf>
    <xf numFmtId="2" fontId="20" fillId="0" borderId="0" xfId="0" applyNumberFormat="1" applyFont="1" applyBorder="1" applyAlignment="1">
      <alignment horizontal="center"/>
    </xf>
    <xf numFmtId="166" fontId="20" fillId="0" borderId="5" xfId="0" applyNumberFormat="1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2" borderId="11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165" fontId="20" fillId="0" borderId="1" xfId="0" applyNumberFormat="1" applyFont="1" applyBorder="1" applyAlignment="1">
      <alignment horizontal="center"/>
    </xf>
    <xf numFmtId="0" fontId="20" fillId="2" borderId="9" xfId="0" applyFont="1" applyFill="1" applyBorder="1" applyAlignment="1">
      <alignment horizontal="center"/>
    </xf>
    <xf numFmtId="1" fontId="20" fillId="0" borderId="9" xfId="0" applyNumberFormat="1" applyFont="1" applyBorder="1" applyAlignment="1">
      <alignment horizontal="center"/>
    </xf>
    <xf numFmtId="0" fontId="20" fillId="2" borderId="11" xfId="0" applyFont="1" applyFill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165" fontId="20" fillId="0" borderId="1" xfId="0" applyNumberFormat="1" applyFont="1" applyBorder="1" applyAlignment="1">
      <alignment horizontal="center" wrapText="1"/>
    </xf>
    <xf numFmtId="0" fontId="19" fillId="2" borderId="13" xfId="0" applyFont="1" applyFill="1" applyBorder="1" applyAlignment="1">
      <alignment horizontal="left" vertical="top" wrapText="1" indent="1"/>
    </xf>
    <xf numFmtId="166" fontId="19" fillId="2" borderId="13" xfId="0" applyNumberFormat="1" applyFont="1" applyFill="1" applyBorder="1" applyAlignment="1">
      <alignment horizontal="center" vertical="center"/>
    </xf>
    <xf numFmtId="2" fontId="21" fillId="2" borderId="13" xfId="0" applyNumberFormat="1" applyFont="1" applyFill="1" applyBorder="1" applyAlignment="1">
      <alignment horizontal="center" vertical="center"/>
    </xf>
    <xf numFmtId="166" fontId="21" fillId="2" borderId="13" xfId="0" applyNumberFormat="1" applyFont="1" applyFill="1" applyBorder="1" applyAlignment="1">
      <alignment horizontal="center" vertical="center"/>
    </xf>
    <xf numFmtId="0" fontId="25" fillId="2" borderId="13" xfId="12" applyFont="1" applyFill="1" applyBorder="1" applyAlignment="1">
      <alignment horizontal="left" vertical="center" wrapText="1"/>
    </xf>
    <xf numFmtId="0" fontId="25" fillId="2" borderId="13" xfId="12" applyFont="1" applyFill="1" applyBorder="1" applyAlignment="1">
      <alignment horizontal="center" vertical="center"/>
    </xf>
    <xf numFmtId="166" fontId="24" fillId="2" borderId="13" xfId="12" applyNumberFormat="1" applyFont="1" applyFill="1" applyBorder="1" applyAlignment="1">
      <alignment horizontal="center" vertical="center" wrapText="1"/>
    </xf>
    <xf numFmtId="0" fontId="25" fillId="2" borderId="13" xfId="4" applyFont="1" applyFill="1" applyBorder="1" applyAlignment="1">
      <alignment horizontal="center" vertical="center" wrapText="1"/>
    </xf>
    <xf numFmtId="166" fontId="25" fillId="2" borderId="13" xfId="12" applyNumberFormat="1" applyFont="1" applyFill="1" applyBorder="1" applyAlignment="1">
      <alignment horizontal="center" vertical="center" wrapText="1"/>
    </xf>
    <xf numFmtId="166" fontId="25" fillId="2" borderId="13" xfId="4" applyNumberFormat="1" applyFont="1" applyFill="1" applyBorder="1" applyAlignment="1">
      <alignment horizontal="center" vertical="center" wrapText="1"/>
    </xf>
    <xf numFmtId="0" fontId="25" fillId="2" borderId="13" xfId="12" applyFont="1" applyFill="1" applyBorder="1" applyAlignment="1">
      <alignment horizontal="left"/>
    </xf>
    <xf numFmtId="165" fontId="25" fillId="2" borderId="13" xfId="12" applyNumberFormat="1" applyFont="1" applyFill="1" applyBorder="1" applyAlignment="1">
      <alignment horizontal="center"/>
    </xf>
    <xf numFmtId="166" fontId="25" fillId="2" borderId="13" xfId="12" applyNumberFormat="1" applyFont="1" applyFill="1" applyBorder="1" applyAlignment="1">
      <alignment horizontal="center"/>
    </xf>
    <xf numFmtId="2" fontId="25" fillId="2" borderId="13" xfId="12" applyNumberFormat="1" applyFont="1" applyFill="1" applyBorder="1" applyAlignment="1">
      <alignment horizontal="center"/>
    </xf>
    <xf numFmtId="166" fontId="25" fillId="2" borderId="13" xfId="4" applyNumberFormat="1" applyFont="1" applyFill="1" applyBorder="1" applyAlignment="1">
      <alignment horizontal="center"/>
    </xf>
    <xf numFmtId="0" fontId="25" fillId="2" borderId="13" xfId="4" applyFont="1" applyFill="1" applyBorder="1" applyAlignment="1">
      <alignment horizontal="center"/>
    </xf>
    <xf numFmtId="0" fontId="20" fillId="2" borderId="13" xfId="13" applyFont="1" applyFill="1" applyBorder="1" applyAlignment="1">
      <alignment horizontal="center"/>
    </xf>
    <xf numFmtId="0" fontId="20" fillId="0" borderId="13" xfId="13" applyFont="1" applyBorder="1" applyAlignment="1">
      <alignment horizontal="center"/>
    </xf>
    <xf numFmtId="0" fontId="18" fillId="0" borderId="13" xfId="13" applyFont="1" applyBorder="1" applyAlignment="1">
      <alignment horizontal="center"/>
    </xf>
    <xf numFmtId="0" fontId="20" fillId="0" borderId="14" xfId="13" applyFont="1" applyBorder="1" applyAlignment="1">
      <alignment horizontal="center"/>
    </xf>
    <xf numFmtId="165" fontId="20" fillId="0" borderId="13" xfId="13" applyNumberFormat="1" applyFont="1" applyBorder="1" applyAlignment="1">
      <alignment horizontal="center"/>
    </xf>
    <xf numFmtId="165" fontId="20" fillId="0" borderId="14" xfId="13" applyNumberFormat="1" applyFont="1" applyBorder="1" applyAlignment="1">
      <alignment horizontal="center"/>
    </xf>
    <xf numFmtId="2" fontId="20" fillId="0" borderId="13" xfId="13" applyNumberFormat="1" applyFont="1" applyBorder="1" applyAlignment="1">
      <alignment horizontal="center"/>
    </xf>
    <xf numFmtId="2" fontId="18" fillId="0" borderId="13" xfId="13" applyNumberFormat="1" applyFont="1" applyBorder="1" applyAlignment="1">
      <alignment horizontal="center"/>
    </xf>
    <xf numFmtId="2" fontId="20" fillId="2" borderId="13" xfId="13" applyNumberFormat="1" applyFont="1" applyFill="1" applyBorder="1" applyAlignment="1">
      <alignment horizontal="center"/>
    </xf>
    <xf numFmtId="2" fontId="20" fillId="0" borderId="13" xfId="8" applyNumberFormat="1" applyFont="1" applyBorder="1" applyAlignment="1">
      <alignment horizontal="center"/>
    </xf>
    <xf numFmtId="0" fontId="20" fillId="0" borderId="0" xfId="13" applyFont="1"/>
    <xf numFmtId="0" fontId="2" fillId="2" borderId="13" xfId="7" applyFont="1" applyFill="1" applyBorder="1" applyAlignment="1">
      <alignment horizontal="center"/>
    </xf>
    <xf numFmtId="0" fontId="2" fillId="0" borderId="13" xfId="7" applyFont="1" applyBorder="1" applyAlignment="1">
      <alignment horizontal="center"/>
    </xf>
    <xf numFmtId="9" fontId="2" fillId="0" borderId="13" xfId="14" applyFont="1" applyBorder="1" applyAlignment="1">
      <alignment horizontal="center"/>
    </xf>
    <xf numFmtId="165" fontId="2" fillId="0" borderId="13" xfId="7" applyNumberFormat="1" applyFont="1" applyBorder="1" applyAlignment="1">
      <alignment horizontal="center"/>
    </xf>
    <xf numFmtId="2" fontId="2" fillId="0" borderId="13" xfId="7" applyNumberFormat="1" applyFont="1" applyBorder="1" applyAlignment="1">
      <alignment horizontal="center"/>
    </xf>
    <xf numFmtId="2" fontId="18" fillId="0" borderId="13" xfId="7" applyNumberFormat="1" applyFont="1" applyBorder="1" applyAlignment="1">
      <alignment horizontal="center"/>
    </xf>
    <xf numFmtId="2" fontId="18" fillId="2" borderId="13" xfId="7" applyNumberFormat="1" applyFont="1" applyFill="1" applyBorder="1" applyAlignment="1">
      <alignment horizontal="center"/>
    </xf>
    <xf numFmtId="0" fontId="25" fillId="2" borderId="0" xfId="15" applyFont="1" applyFill="1" applyAlignment="1">
      <alignment horizontal="center"/>
    </xf>
    <xf numFmtId="0" fontId="25" fillId="0" borderId="0" xfId="15" applyFont="1"/>
    <xf numFmtId="0" fontId="25" fillId="2" borderId="0" xfId="15" applyFont="1" applyFill="1"/>
    <xf numFmtId="0" fontId="25" fillId="0" borderId="0" xfId="16" applyFont="1"/>
    <xf numFmtId="0" fontId="25" fillId="0" borderId="0" xfId="7" applyFont="1" applyBorder="1"/>
    <xf numFmtId="0" fontId="20" fillId="0" borderId="0" xfId="7" applyFont="1" applyBorder="1" applyAlignment="1">
      <alignment horizontal="center"/>
    </xf>
    <xf numFmtId="0" fontId="20" fillId="2" borderId="0" xfId="7" applyFont="1" applyFill="1" applyBorder="1" applyAlignment="1">
      <alignment horizontal="center"/>
    </xf>
    <xf numFmtId="165" fontId="20" fillId="0" borderId="0" xfId="7" applyNumberFormat="1" applyFont="1" applyBorder="1" applyAlignment="1">
      <alignment horizontal="center"/>
    </xf>
    <xf numFmtId="2" fontId="25" fillId="2" borderId="0" xfId="7" applyNumberFormat="1" applyFont="1" applyFill="1" applyBorder="1" applyAlignment="1">
      <alignment horizontal="center"/>
    </xf>
    <xf numFmtId="2" fontId="20" fillId="0" borderId="0" xfId="7" applyNumberFormat="1" applyFont="1" applyBorder="1" applyAlignment="1">
      <alignment horizontal="center"/>
    </xf>
    <xf numFmtId="1" fontId="20" fillId="0" borderId="0" xfId="7" applyNumberFormat="1" applyFont="1" applyBorder="1" applyAlignment="1">
      <alignment horizontal="center"/>
    </xf>
    <xf numFmtId="165" fontId="3" fillId="0" borderId="0" xfId="7" applyNumberFormat="1" applyFont="1" applyBorder="1" applyAlignment="1">
      <alignment horizontal="center"/>
    </xf>
    <xf numFmtId="164" fontId="20" fillId="0" borderId="0" xfId="7" applyNumberFormat="1" applyFont="1" applyBorder="1" applyAlignment="1">
      <alignment horizontal="center"/>
    </xf>
    <xf numFmtId="166" fontId="20" fillId="0" borderId="0" xfId="7" applyNumberFormat="1" applyFont="1" applyBorder="1" applyAlignment="1">
      <alignment horizontal="center"/>
    </xf>
    <xf numFmtId="0" fontId="20" fillId="0" borderId="0" xfId="7" applyFont="1" applyBorder="1" applyAlignment="1">
      <alignment horizontal="center" wrapText="1"/>
    </xf>
    <xf numFmtId="14" fontId="20" fillId="0" borderId="0" xfId="7" applyNumberFormat="1" applyFont="1" applyBorder="1" applyAlignment="1">
      <alignment horizontal="center"/>
    </xf>
    <xf numFmtId="0" fontId="3" fillId="0" borderId="0" xfId="7" applyFont="1" applyBorder="1" applyAlignment="1">
      <alignment horizontal="center"/>
    </xf>
    <xf numFmtId="1" fontId="20" fillId="0" borderId="0" xfId="8" applyNumberFormat="1" applyFont="1" applyBorder="1" applyAlignment="1">
      <alignment horizontal="center"/>
    </xf>
    <xf numFmtId="166" fontId="25" fillId="2" borderId="0" xfId="7" applyNumberFormat="1" applyFont="1" applyFill="1" applyBorder="1" applyAlignment="1">
      <alignment horizontal="center"/>
    </xf>
    <xf numFmtId="168" fontId="20" fillId="0" borderId="0" xfId="7" applyNumberFormat="1" applyFont="1" applyBorder="1" applyAlignment="1">
      <alignment horizontal="center"/>
    </xf>
    <xf numFmtId="2" fontId="20" fillId="2" borderId="0" xfId="7" applyNumberFormat="1" applyFont="1" applyFill="1" applyBorder="1" applyAlignment="1">
      <alignment horizontal="center"/>
    </xf>
    <xf numFmtId="166" fontId="20" fillId="2" borderId="0" xfId="8" applyNumberFormat="1" applyFont="1" applyFill="1" applyBorder="1" applyAlignment="1">
      <alignment horizontal="center"/>
    </xf>
    <xf numFmtId="1" fontId="3" fillId="0" borderId="0" xfId="7" applyNumberFormat="1" applyFont="1" applyBorder="1" applyAlignment="1">
      <alignment horizontal="center"/>
    </xf>
    <xf numFmtId="1" fontId="3" fillId="0" borderId="0" xfId="8" applyNumberFormat="1" applyFont="1" applyBorder="1" applyAlignment="1">
      <alignment horizontal="center"/>
    </xf>
    <xf numFmtId="0" fontId="14" fillId="2" borderId="0" xfId="7" applyFont="1" applyFill="1" applyAlignment="1">
      <alignment horizontal="left" wrapText="1"/>
    </xf>
    <xf numFmtId="0" fontId="15" fillId="2" borderId="0" xfId="7" applyFont="1" applyFill="1" applyAlignment="1">
      <alignment horizontal="center" vertical="center" wrapText="1"/>
    </xf>
    <xf numFmtId="0" fontId="13" fillId="2" borderId="3" xfId="8" applyFont="1" applyFill="1" applyBorder="1" applyAlignment="1">
      <alignment horizontal="center" textRotation="90"/>
    </xf>
    <xf numFmtId="0" fontId="13" fillId="2" borderId="5" xfId="8" applyFont="1" applyFill="1" applyBorder="1" applyAlignment="1">
      <alignment horizontal="center" textRotation="90"/>
    </xf>
    <xf numFmtId="0" fontId="13" fillId="2" borderId="9" xfId="8" applyFont="1" applyFill="1" applyBorder="1" applyAlignment="1">
      <alignment horizontal="center" textRotation="90"/>
    </xf>
    <xf numFmtId="0" fontId="2" fillId="2" borderId="0" xfId="1" applyFont="1" applyFill="1" applyAlignment="1">
      <alignment horizontal="left" vertical="center" wrapText="1"/>
    </xf>
    <xf numFmtId="0" fontId="3" fillId="2" borderId="0" xfId="2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1" fontId="3" fillId="2" borderId="0" xfId="2" applyNumberFormat="1" applyFont="1" applyFill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25" fillId="0" borderId="0" xfId="7" applyFont="1" applyBorder="1" applyAlignment="1">
      <alignment horizontal="left" wrapText="1"/>
    </xf>
  </cellXfs>
  <cellStyles count="17">
    <cellStyle name="Bad" xfId="6" builtinId="27"/>
    <cellStyle name="Comma" xfId="5" builtinId="3"/>
    <cellStyle name="Normal" xfId="0" builtinId="0"/>
    <cellStyle name="Normal 10" xfId="7"/>
    <cellStyle name="Normal 11" xfId="11"/>
    <cellStyle name="Normal 11 2" xfId="10"/>
    <cellStyle name="Normal 13" xfId="12"/>
    <cellStyle name="Normal 16 2" xfId="16"/>
    <cellStyle name="Normal 3" xfId="15"/>
    <cellStyle name="Normal_gare wyalsadfenigagarini 10" xfId="4"/>
    <cellStyle name="Normal_gare wyalsadfenigagarini 2 2" xfId="3"/>
    <cellStyle name="Normal_gare wyalsadfenigagarini 2_SMSH2008-IIkv ." xfId="8"/>
    <cellStyle name="Normal_sida wyalsadeni 2 2" xfId="2"/>
    <cellStyle name="Normal_sida wyalsadeni 2_SMSH2008-IIkv ." xfId="9"/>
    <cellStyle name="Percent 2" xfId="14"/>
    <cellStyle name="Обычный 2 2" xfId="13"/>
    <cellStyle name="Обычный 4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Q412"/>
  <sheetViews>
    <sheetView topLeftCell="A234" workbookViewId="0">
      <selection activeCell="E226" sqref="E226"/>
    </sheetView>
  </sheetViews>
  <sheetFormatPr defaultColWidth="9.140625" defaultRowHeight="14.25"/>
  <cols>
    <col min="1" max="1" width="9.140625" style="123"/>
    <col min="2" max="2" width="11.85546875" style="128" customWidth="1"/>
    <col min="3" max="3" width="47.28515625" style="129" customWidth="1"/>
    <col min="4" max="4" width="12.5703125" style="123" customWidth="1"/>
    <col min="5" max="5" width="13.42578125" style="124" customWidth="1"/>
    <col min="6" max="6" width="11" style="125" customWidth="1"/>
    <col min="7" max="7" width="10.140625" style="124" customWidth="1"/>
    <col min="8" max="8" width="14.140625" style="125" customWidth="1"/>
    <col min="9" max="9" width="9" style="125" customWidth="1"/>
    <col min="10" max="10" width="15.28515625" style="125" customWidth="1"/>
    <col min="11" max="11" width="8.140625" style="125" customWidth="1"/>
    <col min="12" max="12" width="16.28515625" style="125" customWidth="1"/>
    <col min="13" max="13" width="15.7109375" style="125" customWidth="1"/>
    <col min="14" max="14" width="9.140625" style="123"/>
    <col min="15" max="15" width="11.28515625" style="123" bestFit="1" customWidth="1"/>
    <col min="16" max="16384" width="9.140625" style="123"/>
  </cols>
  <sheetData>
    <row r="1" spans="2:13" ht="15" customHeight="1">
      <c r="B1" s="524"/>
      <c r="C1" s="524"/>
      <c r="D1" s="524"/>
      <c r="E1" s="524"/>
      <c r="F1" s="524"/>
      <c r="I1" s="126"/>
      <c r="J1" s="126"/>
      <c r="K1" s="126"/>
      <c r="L1" s="126"/>
      <c r="M1" s="126"/>
    </row>
    <row r="2" spans="2:13" ht="15" customHeight="1">
      <c r="B2" s="524"/>
      <c r="C2" s="524"/>
      <c r="D2" s="524"/>
      <c r="E2" s="524"/>
      <c r="F2" s="524"/>
      <c r="I2" s="126"/>
      <c r="J2" s="126"/>
      <c r="K2" s="126"/>
      <c r="L2" s="126"/>
      <c r="M2" s="126"/>
    </row>
    <row r="3" spans="2:13" ht="42" customHeight="1">
      <c r="B3" s="525" t="s">
        <v>109</v>
      </c>
      <c r="C3" s="525"/>
      <c r="D3" s="525"/>
      <c r="E3" s="525"/>
      <c r="F3" s="127"/>
      <c r="I3" s="126"/>
      <c r="J3" s="126"/>
      <c r="K3" s="126"/>
      <c r="L3" s="126"/>
      <c r="M3" s="126"/>
    </row>
    <row r="4" spans="2:13" ht="15" customHeight="1">
      <c r="C4" s="129" t="s">
        <v>110</v>
      </c>
      <c r="I4" s="126"/>
      <c r="J4" s="126"/>
      <c r="K4" s="126"/>
      <c r="L4" s="126"/>
      <c r="M4" s="126"/>
    </row>
    <row r="5" spans="2:13" ht="15" customHeight="1">
      <c r="I5" s="126"/>
      <c r="J5" s="126"/>
      <c r="K5" s="126"/>
      <c r="L5" s="126"/>
      <c r="M5" s="126"/>
    </row>
    <row r="6" spans="2:13" ht="15" customHeight="1">
      <c r="C6" s="123" t="s">
        <v>111</v>
      </c>
      <c r="E6" s="123"/>
      <c r="F6" s="123"/>
      <c r="I6" s="126"/>
      <c r="J6" s="126"/>
      <c r="K6" s="126"/>
      <c r="L6" s="126"/>
      <c r="M6" s="126"/>
    </row>
    <row r="7" spans="2:13" ht="15" customHeight="1">
      <c r="C7" s="129" t="s">
        <v>112</v>
      </c>
      <c r="I7" s="126"/>
      <c r="J7" s="126"/>
      <c r="K7" s="126"/>
      <c r="L7" s="126"/>
      <c r="M7" s="126"/>
    </row>
    <row r="8" spans="2:13" ht="15" customHeight="1">
      <c r="C8" s="129" t="s">
        <v>2</v>
      </c>
      <c r="I8" s="126"/>
      <c r="J8" s="126"/>
      <c r="K8" s="126"/>
      <c r="L8" s="126"/>
      <c r="M8" s="126"/>
    </row>
    <row r="9" spans="2:13" ht="15" customHeight="1">
      <c r="I9" s="126"/>
      <c r="J9" s="126"/>
      <c r="K9" s="126"/>
      <c r="L9" s="126"/>
      <c r="M9" s="126"/>
    </row>
    <row r="10" spans="2:13" ht="15" customHeight="1">
      <c r="I10" s="126"/>
      <c r="J10" s="126"/>
      <c r="K10" s="126"/>
      <c r="L10" s="126"/>
      <c r="M10" s="126"/>
    </row>
    <row r="11" spans="2:13" ht="15" customHeight="1">
      <c r="B11" s="130"/>
      <c r="C11" s="131"/>
      <c r="D11" s="132"/>
      <c r="E11" s="133"/>
      <c r="F11" s="134"/>
      <c r="G11" s="135"/>
      <c r="H11" s="134"/>
      <c r="I11" s="134"/>
      <c r="J11" s="134"/>
      <c r="K11" s="136" t="s">
        <v>4</v>
      </c>
      <c r="L11" s="137">
        <f>H265</f>
        <v>0</v>
      </c>
      <c r="M11" s="138" t="s">
        <v>76</v>
      </c>
    </row>
    <row r="12" spans="2:13" ht="15" customHeight="1">
      <c r="B12" s="130"/>
      <c r="C12" s="139" t="s">
        <v>113</v>
      </c>
      <c r="D12" s="132"/>
      <c r="E12" s="140"/>
      <c r="F12" s="141"/>
      <c r="G12" s="142"/>
      <c r="H12" s="134"/>
      <c r="I12" s="134"/>
      <c r="J12" s="134"/>
      <c r="K12" s="136" t="s">
        <v>5</v>
      </c>
      <c r="L12" s="137"/>
      <c r="M12" s="138" t="s">
        <v>76</v>
      </c>
    </row>
    <row r="13" spans="2:13" s="128" customFormat="1" ht="15" customHeight="1">
      <c r="C13" s="143"/>
      <c r="D13" s="144"/>
      <c r="E13" s="145"/>
      <c r="F13" s="146"/>
      <c r="G13" s="145"/>
      <c r="H13" s="126"/>
      <c r="I13" s="126"/>
      <c r="J13" s="126"/>
      <c r="K13" s="126"/>
      <c r="L13" s="126"/>
      <c r="M13" s="126"/>
    </row>
    <row r="14" spans="2:13" ht="15" customHeight="1">
      <c r="B14" s="526" t="s">
        <v>15</v>
      </c>
      <c r="C14" s="147"/>
      <c r="D14" s="148"/>
      <c r="E14" s="149" t="s">
        <v>6</v>
      </c>
      <c r="F14" s="150"/>
      <c r="G14" s="151" t="s">
        <v>7</v>
      </c>
      <c r="H14" s="152"/>
      <c r="I14" s="153" t="s">
        <v>8</v>
      </c>
      <c r="J14" s="152"/>
      <c r="K14" s="154" t="s">
        <v>9</v>
      </c>
      <c r="L14" s="154"/>
      <c r="M14" s="155"/>
    </row>
    <row r="15" spans="2:13" ht="15" customHeight="1">
      <c r="B15" s="527"/>
      <c r="C15" s="156" t="s">
        <v>10</v>
      </c>
      <c r="D15" s="157"/>
      <c r="E15" s="158" t="s">
        <v>11</v>
      </c>
      <c r="F15" s="159"/>
      <c r="G15" s="160"/>
      <c r="H15" s="159"/>
      <c r="I15" s="161"/>
      <c r="J15" s="159"/>
      <c r="K15" s="161" t="s">
        <v>12</v>
      </c>
      <c r="L15" s="162"/>
      <c r="M15" s="163" t="s">
        <v>13</v>
      </c>
    </row>
    <row r="16" spans="2:13" ht="15" customHeight="1">
      <c r="B16" s="527"/>
      <c r="C16" s="143" t="s">
        <v>16</v>
      </c>
      <c r="D16" s="164" t="s">
        <v>17</v>
      </c>
      <c r="E16" s="165" t="s">
        <v>18</v>
      </c>
      <c r="F16" s="166" t="s">
        <v>19</v>
      </c>
      <c r="G16" s="165" t="s">
        <v>20</v>
      </c>
      <c r="H16" s="166" t="s">
        <v>19</v>
      </c>
      <c r="I16" s="163" t="s">
        <v>20</v>
      </c>
      <c r="J16" s="166" t="s">
        <v>19</v>
      </c>
      <c r="K16" s="163" t="s">
        <v>20</v>
      </c>
      <c r="L16" s="166" t="s">
        <v>19</v>
      </c>
      <c r="M16" s="163"/>
    </row>
    <row r="17" spans="2:13" ht="39.75" customHeight="1">
      <c r="B17" s="528"/>
      <c r="C17" s="167"/>
      <c r="D17" s="157"/>
      <c r="E17" s="168"/>
      <c r="F17" s="169"/>
      <c r="G17" s="168" t="s">
        <v>21</v>
      </c>
      <c r="H17" s="169"/>
      <c r="I17" s="170" t="s">
        <v>21</v>
      </c>
      <c r="J17" s="169"/>
      <c r="K17" s="170" t="s">
        <v>21</v>
      </c>
      <c r="L17" s="169"/>
      <c r="M17" s="170"/>
    </row>
    <row r="18" spans="2:13" ht="15" customHeight="1">
      <c r="B18" s="171">
        <v>1</v>
      </c>
      <c r="C18" s="172">
        <v>2</v>
      </c>
      <c r="D18" s="173">
        <v>3</v>
      </c>
      <c r="E18" s="174">
        <v>4</v>
      </c>
      <c r="F18" s="175">
        <v>5</v>
      </c>
      <c r="G18" s="176">
        <v>6</v>
      </c>
      <c r="H18" s="177">
        <v>7</v>
      </c>
      <c r="I18" s="178">
        <v>8</v>
      </c>
      <c r="J18" s="179">
        <v>9</v>
      </c>
      <c r="K18" s="178">
        <v>10</v>
      </c>
      <c r="L18" s="177">
        <v>11</v>
      </c>
      <c r="M18" s="178" t="s">
        <v>34</v>
      </c>
    </row>
    <row r="19" spans="2:13" s="180" customFormat="1" ht="15" customHeight="1">
      <c r="B19" s="181" t="s">
        <v>114</v>
      </c>
      <c r="C19" s="182" t="s">
        <v>115</v>
      </c>
      <c r="D19" s="183"/>
      <c r="E19" s="183"/>
      <c r="F19" s="183"/>
      <c r="G19" s="183"/>
      <c r="H19" s="183"/>
      <c r="I19" s="183"/>
      <c r="J19" s="183"/>
      <c r="K19" s="183"/>
      <c r="L19" s="183"/>
      <c r="M19" s="184"/>
    </row>
    <row r="20" spans="2:13" ht="63" customHeight="1">
      <c r="B20" s="185" t="s">
        <v>116</v>
      </c>
      <c r="C20" s="186" t="s">
        <v>117</v>
      </c>
      <c r="D20" s="187" t="s">
        <v>118</v>
      </c>
      <c r="E20" s="188"/>
      <c r="F20" s="189">
        <f>587+158</f>
        <v>745</v>
      </c>
      <c r="G20" s="188"/>
      <c r="H20" s="189"/>
      <c r="I20" s="189"/>
      <c r="J20" s="189"/>
      <c r="K20" s="189"/>
      <c r="L20" s="189"/>
      <c r="M20" s="189"/>
    </row>
    <row r="21" spans="2:13" ht="15" customHeight="1">
      <c r="B21" s="190"/>
      <c r="C21" s="191" t="s">
        <v>39</v>
      </c>
      <c r="D21" s="192" t="s">
        <v>119</v>
      </c>
      <c r="E21" s="193">
        <v>0.16</v>
      </c>
      <c r="F21" s="194">
        <f>F20*E21</f>
        <v>119.2</v>
      </c>
      <c r="G21" s="193"/>
      <c r="H21" s="194"/>
      <c r="I21" s="194"/>
      <c r="J21" s="194"/>
      <c r="K21" s="194"/>
      <c r="L21" s="194"/>
      <c r="M21" s="194"/>
    </row>
    <row r="22" spans="2:13" ht="50.25" customHeight="1">
      <c r="B22" s="195" t="s">
        <v>120</v>
      </c>
      <c r="C22" s="186" t="s">
        <v>121</v>
      </c>
      <c r="D22" s="195" t="s">
        <v>122</v>
      </c>
      <c r="E22" s="196"/>
      <c r="F22" s="197">
        <v>426</v>
      </c>
      <c r="G22" s="188"/>
      <c r="H22" s="194"/>
      <c r="I22" s="189"/>
      <c r="J22" s="194"/>
      <c r="K22" s="189"/>
      <c r="L22" s="194"/>
      <c r="M22" s="194"/>
    </row>
    <row r="23" spans="2:13" ht="15" customHeight="1">
      <c r="B23" s="191"/>
      <c r="C23" s="191" t="s">
        <v>39</v>
      </c>
      <c r="D23" s="191" t="s">
        <v>40</v>
      </c>
      <c r="E23" s="198">
        <v>0.32300000000000001</v>
      </c>
      <c r="F23" s="199">
        <v>8.7210000000000001</v>
      </c>
      <c r="G23" s="193"/>
      <c r="H23" s="194"/>
      <c r="I23" s="194"/>
      <c r="J23" s="194"/>
      <c r="K23" s="194"/>
      <c r="L23" s="194"/>
      <c r="M23" s="194"/>
    </row>
    <row r="24" spans="2:13" ht="15" customHeight="1">
      <c r="B24" s="191"/>
      <c r="C24" s="191" t="s">
        <v>47</v>
      </c>
      <c r="D24" s="191" t="s">
        <v>76</v>
      </c>
      <c r="E24" s="200">
        <v>2.1499999999999998E-2</v>
      </c>
      <c r="F24" s="199">
        <v>0.58050000000000002</v>
      </c>
      <c r="G24" s="193"/>
      <c r="H24" s="194"/>
      <c r="I24" s="194"/>
      <c r="J24" s="194"/>
      <c r="K24" s="194"/>
      <c r="L24" s="194"/>
      <c r="M24" s="194"/>
    </row>
    <row r="25" spans="2:13" ht="52.5" customHeight="1">
      <c r="B25" s="201" t="s">
        <v>123</v>
      </c>
      <c r="C25" s="202" t="s">
        <v>124</v>
      </c>
      <c r="D25" s="187" t="s">
        <v>118</v>
      </c>
      <c r="E25" s="188"/>
      <c r="F25" s="189">
        <v>474</v>
      </c>
      <c r="G25" s="188"/>
      <c r="H25" s="194"/>
      <c r="I25" s="189"/>
      <c r="J25" s="194"/>
      <c r="K25" s="189"/>
      <c r="L25" s="194"/>
      <c r="M25" s="194"/>
    </row>
    <row r="26" spans="2:13" ht="15" customHeight="1">
      <c r="B26" s="201"/>
      <c r="C26" s="203" t="s">
        <v>125</v>
      </c>
      <c r="D26" s="192" t="s">
        <v>119</v>
      </c>
      <c r="E26" s="193">
        <f>77/100</f>
        <v>0.77</v>
      </c>
      <c r="F26" s="194">
        <f>F25*E26</f>
        <v>364.98</v>
      </c>
      <c r="G26" s="193"/>
      <c r="H26" s="194"/>
      <c r="I26" s="194"/>
      <c r="J26" s="194"/>
      <c r="K26" s="194"/>
      <c r="L26" s="194"/>
      <c r="M26" s="194"/>
    </row>
    <row r="27" spans="2:13" ht="15" customHeight="1">
      <c r="B27" s="201"/>
      <c r="C27" s="203" t="s">
        <v>47</v>
      </c>
      <c r="D27" s="192" t="s">
        <v>76</v>
      </c>
      <c r="E27" s="193">
        <f>4.21/100</f>
        <v>4.2099999999999999E-2</v>
      </c>
      <c r="F27" s="194">
        <f>E27*F25</f>
        <v>19.955400000000001</v>
      </c>
      <c r="G27" s="193"/>
      <c r="H27" s="194"/>
      <c r="I27" s="194"/>
      <c r="J27" s="194"/>
      <c r="K27" s="194"/>
      <c r="L27" s="194"/>
      <c r="M27" s="194"/>
    </row>
    <row r="28" spans="2:13" ht="15" customHeight="1">
      <c r="B28" s="201"/>
      <c r="C28" s="203" t="s">
        <v>96</v>
      </c>
      <c r="D28" s="192" t="s">
        <v>76</v>
      </c>
      <c r="E28" s="193">
        <f>7.43/100</f>
        <v>7.4299999999999991E-2</v>
      </c>
      <c r="F28" s="194">
        <f>E28*F25</f>
        <v>35.218199999999996</v>
      </c>
      <c r="G28" s="193"/>
      <c r="H28" s="194"/>
      <c r="I28" s="194"/>
      <c r="J28" s="194"/>
      <c r="K28" s="194"/>
      <c r="L28" s="194"/>
      <c r="M28" s="194"/>
    </row>
    <row r="29" spans="2:13" ht="42" customHeight="1">
      <c r="B29" s="201" t="s">
        <v>126</v>
      </c>
      <c r="C29" s="204" t="s">
        <v>127</v>
      </c>
      <c r="D29" s="192" t="s">
        <v>118</v>
      </c>
      <c r="E29" s="193"/>
      <c r="F29" s="189">
        <v>88</v>
      </c>
      <c r="G29" s="193"/>
      <c r="H29" s="194"/>
      <c r="I29" s="194"/>
      <c r="J29" s="194"/>
      <c r="K29" s="194"/>
      <c r="L29" s="194"/>
      <c r="M29" s="194"/>
    </row>
    <row r="30" spans="2:13" ht="15" customHeight="1">
      <c r="B30" s="201"/>
      <c r="C30" s="203" t="s">
        <v>125</v>
      </c>
      <c r="D30" s="192" t="s">
        <v>119</v>
      </c>
      <c r="E30" s="193">
        <v>0.28999999999999998</v>
      </c>
      <c r="F30" s="194">
        <f>F29*E30</f>
        <v>25.52</v>
      </c>
      <c r="G30" s="193"/>
      <c r="H30" s="194"/>
      <c r="I30" s="194"/>
      <c r="J30" s="194"/>
      <c r="K30" s="194"/>
      <c r="L30" s="194"/>
      <c r="M30" s="194"/>
    </row>
    <row r="31" spans="2:13" ht="15" customHeight="1">
      <c r="B31" s="201"/>
      <c r="C31" s="203" t="s">
        <v>47</v>
      </c>
      <c r="D31" s="192" t="s">
        <v>76</v>
      </c>
      <c r="E31" s="193">
        <v>0.25</v>
      </c>
      <c r="F31" s="194">
        <f>F29*E31</f>
        <v>22</v>
      </c>
      <c r="G31" s="193"/>
      <c r="H31" s="194"/>
      <c r="I31" s="194"/>
      <c r="J31" s="194"/>
      <c r="K31" s="194"/>
      <c r="L31" s="194"/>
      <c r="M31" s="194"/>
    </row>
    <row r="32" spans="2:13" ht="15" customHeight="1">
      <c r="B32" s="201"/>
      <c r="C32" s="203" t="s">
        <v>96</v>
      </c>
      <c r="D32" s="192" t="s">
        <v>76</v>
      </c>
      <c r="E32" s="193">
        <v>0.18</v>
      </c>
      <c r="F32" s="194">
        <f>F29*E32</f>
        <v>15.84</v>
      </c>
      <c r="G32" s="193"/>
      <c r="H32" s="194"/>
      <c r="I32" s="194"/>
      <c r="J32" s="194"/>
      <c r="K32" s="194"/>
      <c r="L32" s="194"/>
      <c r="M32" s="194"/>
    </row>
    <row r="33" spans="2:17" ht="53.25" customHeight="1">
      <c r="B33" s="205" t="s">
        <v>128</v>
      </c>
      <c r="C33" s="204" t="s">
        <v>129</v>
      </c>
      <c r="D33" s="192" t="s">
        <v>118</v>
      </c>
      <c r="E33" s="193"/>
      <c r="F33" s="189">
        <v>7</v>
      </c>
      <c r="G33" s="193"/>
      <c r="H33" s="194"/>
      <c r="I33" s="194"/>
      <c r="J33" s="194"/>
      <c r="K33" s="194"/>
      <c r="L33" s="194"/>
      <c r="M33" s="194"/>
    </row>
    <row r="34" spans="2:17" ht="15" customHeight="1">
      <c r="B34" s="201"/>
      <c r="C34" s="203" t="s">
        <v>125</v>
      </c>
      <c r="D34" s="192" t="s">
        <v>119</v>
      </c>
      <c r="E34" s="193">
        <f>100/24.6</f>
        <v>4.0650406504065035</v>
      </c>
      <c r="F34" s="194">
        <f>F33*E34</f>
        <v>28.455284552845526</v>
      </c>
      <c r="G34" s="193"/>
      <c r="H34" s="194"/>
      <c r="I34" s="194"/>
      <c r="J34" s="194"/>
      <c r="K34" s="194"/>
      <c r="L34" s="194"/>
      <c r="M34" s="194"/>
    </row>
    <row r="35" spans="2:17" ht="15" customHeight="1">
      <c r="B35" s="201"/>
      <c r="C35" s="203" t="s">
        <v>47</v>
      </c>
      <c r="D35" s="192" t="s">
        <v>76</v>
      </c>
      <c r="E35" s="193">
        <f>100/9.6</f>
        <v>10.416666666666668</v>
      </c>
      <c r="F35" s="194">
        <f>F33*E35</f>
        <v>72.916666666666671</v>
      </c>
      <c r="G35" s="193"/>
      <c r="H35" s="194"/>
      <c r="I35" s="194"/>
      <c r="J35" s="194"/>
      <c r="K35" s="194"/>
      <c r="L35" s="194"/>
      <c r="M35" s="194"/>
    </row>
    <row r="36" spans="2:17" ht="15" customHeight="1">
      <c r="B36" s="201"/>
      <c r="C36" s="203" t="s">
        <v>96</v>
      </c>
      <c r="D36" s="192" t="s">
        <v>76</v>
      </c>
      <c r="E36" s="193">
        <f>100/14.4</f>
        <v>6.9444444444444446</v>
      </c>
      <c r="F36" s="194">
        <f>F33*E36</f>
        <v>48.611111111111114</v>
      </c>
      <c r="G36" s="193"/>
      <c r="H36" s="194"/>
      <c r="I36" s="194"/>
      <c r="J36" s="194"/>
      <c r="K36" s="194"/>
      <c r="L36" s="194"/>
      <c r="M36" s="194"/>
    </row>
    <row r="37" spans="2:17" ht="15" customHeight="1">
      <c r="B37" s="201" t="s">
        <v>130</v>
      </c>
      <c r="C37" s="202" t="s">
        <v>131</v>
      </c>
      <c r="D37" s="192" t="s">
        <v>118</v>
      </c>
      <c r="E37" s="201"/>
      <c r="F37" s="189">
        <f>17.8+17.8</f>
        <v>35.6</v>
      </c>
      <c r="G37" s="201"/>
      <c r="H37" s="189"/>
      <c r="I37" s="194"/>
      <c r="J37" s="194"/>
      <c r="K37" s="194"/>
      <c r="L37" s="194"/>
      <c r="M37" s="194"/>
    </row>
    <row r="38" spans="2:17" ht="15" customHeight="1">
      <c r="B38" s="201"/>
      <c r="C38" s="203" t="s">
        <v>132</v>
      </c>
      <c r="D38" s="192" t="s">
        <v>119</v>
      </c>
      <c r="E38" s="201">
        <f>170/100</f>
        <v>1.7</v>
      </c>
      <c r="F38" s="194">
        <f>F37*E38</f>
        <v>60.52</v>
      </c>
      <c r="G38" s="193"/>
      <c r="H38" s="194"/>
      <c r="I38" s="194"/>
      <c r="J38" s="194"/>
      <c r="K38" s="194"/>
      <c r="L38" s="194"/>
      <c r="M38" s="194"/>
    </row>
    <row r="39" spans="2:17" ht="15" customHeight="1">
      <c r="B39" s="201"/>
      <c r="C39" s="203" t="s">
        <v>133</v>
      </c>
      <c r="D39" s="192" t="s">
        <v>76</v>
      </c>
      <c r="E39" s="201">
        <f>9.84/100</f>
        <v>9.8400000000000001E-2</v>
      </c>
      <c r="F39" s="194">
        <f>E39*F37</f>
        <v>3.5030400000000004</v>
      </c>
      <c r="G39" s="193"/>
      <c r="H39" s="194"/>
      <c r="I39" s="194"/>
      <c r="J39" s="194"/>
      <c r="K39" s="194"/>
      <c r="L39" s="194"/>
      <c r="M39" s="194"/>
      <c r="Q39" s="123">
        <f>74+15</f>
        <v>89</v>
      </c>
    </row>
    <row r="40" spans="2:17" ht="47.25" customHeight="1">
      <c r="B40" s="201" t="s">
        <v>134</v>
      </c>
      <c r="C40" s="202" t="s">
        <v>135</v>
      </c>
      <c r="D40" s="192" t="s">
        <v>118</v>
      </c>
      <c r="E40" s="201"/>
      <c r="F40" s="189">
        <v>24</v>
      </c>
      <c r="G40" s="201"/>
      <c r="H40" s="189"/>
      <c r="I40" s="194"/>
      <c r="J40" s="194"/>
      <c r="K40" s="194"/>
      <c r="L40" s="194"/>
      <c r="M40" s="194"/>
    </row>
    <row r="41" spans="2:17" ht="15" customHeight="1">
      <c r="B41" s="201"/>
      <c r="C41" s="203" t="s">
        <v>132</v>
      </c>
      <c r="D41" s="192" t="s">
        <v>119</v>
      </c>
      <c r="E41" s="201">
        <f>88.7/100</f>
        <v>0.88700000000000001</v>
      </c>
      <c r="F41" s="194">
        <f>F40*E41</f>
        <v>21.288</v>
      </c>
      <c r="G41" s="193"/>
      <c r="H41" s="194"/>
      <c r="I41" s="194"/>
      <c r="J41" s="194"/>
      <c r="K41" s="194"/>
      <c r="L41" s="194"/>
      <c r="M41" s="194"/>
    </row>
    <row r="42" spans="2:17" ht="15" customHeight="1">
      <c r="B42" s="201"/>
      <c r="C42" s="203" t="s">
        <v>133</v>
      </c>
      <c r="D42" s="192" t="s">
        <v>76</v>
      </c>
      <c r="E42" s="201">
        <f>9.84/100</f>
        <v>9.8400000000000001E-2</v>
      </c>
      <c r="F42" s="194">
        <f>E42*F40</f>
        <v>2.3616000000000001</v>
      </c>
      <c r="G42" s="193"/>
      <c r="H42" s="194"/>
      <c r="I42" s="194"/>
      <c r="J42" s="194"/>
      <c r="K42" s="194"/>
      <c r="L42" s="194"/>
      <c r="M42" s="194"/>
    </row>
    <row r="43" spans="2:17" ht="48.75" customHeight="1">
      <c r="B43" s="201" t="s">
        <v>136</v>
      </c>
      <c r="C43" s="204" t="s">
        <v>137</v>
      </c>
      <c r="D43" s="192" t="s">
        <v>118</v>
      </c>
      <c r="E43" s="188">
        <f>E37</f>
        <v>0</v>
      </c>
      <c r="F43" s="189">
        <v>25</v>
      </c>
      <c r="G43" s="193"/>
      <c r="H43" s="194"/>
      <c r="I43" s="194"/>
      <c r="J43" s="194"/>
      <c r="K43" s="194"/>
      <c r="L43" s="194"/>
      <c r="M43" s="194"/>
    </row>
    <row r="44" spans="2:17" ht="15" customHeight="1">
      <c r="B44" s="201"/>
      <c r="C44" s="203" t="s">
        <v>132</v>
      </c>
      <c r="D44" s="192" t="s">
        <v>119</v>
      </c>
      <c r="E44" s="193">
        <v>2.1800000000000002</v>
      </c>
      <c r="F44" s="194">
        <f>F43*E44</f>
        <v>54.500000000000007</v>
      </c>
      <c r="G44" s="193"/>
      <c r="H44" s="194"/>
      <c r="I44" s="194"/>
      <c r="J44" s="194"/>
      <c r="K44" s="194"/>
      <c r="L44" s="194"/>
      <c r="M44" s="194"/>
    </row>
    <row r="45" spans="2:17" ht="15" customHeight="1">
      <c r="B45" s="201"/>
      <c r="C45" s="203" t="s">
        <v>133</v>
      </c>
      <c r="D45" s="192" t="s">
        <v>76</v>
      </c>
      <c r="E45" s="193">
        <v>11.45</v>
      </c>
      <c r="F45" s="194">
        <f>F43*E45</f>
        <v>286.25</v>
      </c>
      <c r="G45" s="193"/>
      <c r="H45" s="194"/>
      <c r="I45" s="194"/>
      <c r="J45" s="194"/>
      <c r="K45" s="194"/>
      <c r="L45" s="194"/>
      <c r="M45" s="194"/>
    </row>
    <row r="46" spans="2:17" ht="27" customHeight="1">
      <c r="B46" s="201" t="s">
        <v>136</v>
      </c>
      <c r="C46" s="202" t="s">
        <v>138</v>
      </c>
      <c r="D46" s="192" t="s">
        <v>118</v>
      </c>
      <c r="E46" s="193"/>
      <c r="F46" s="189">
        <v>21.37</v>
      </c>
      <c r="G46" s="193"/>
      <c r="H46" s="194"/>
      <c r="I46" s="194"/>
      <c r="J46" s="194"/>
      <c r="K46" s="194"/>
      <c r="L46" s="194"/>
      <c r="M46" s="194"/>
    </row>
    <row r="47" spans="2:17" ht="15" customHeight="1">
      <c r="B47" s="201"/>
      <c r="C47" s="203" t="s">
        <v>93</v>
      </c>
      <c r="D47" s="192" t="s">
        <v>118</v>
      </c>
      <c r="E47" s="193">
        <v>1</v>
      </c>
      <c r="F47" s="194">
        <f>E47*F46</f>
        <v>21.37</v>
      </c>
      <c r="G47" s="193"/>
      <c r="H47" s="194"/>
      <c r="I47" s="194"/>
      <c r="J47" s="194"/>
      <c r="K47" s="194"/>
      <c r="L47" s="194"/>
      <c r="M47" s="194"/>
    </row>
    <row r="48" spans="2:17" ht="15" customHeight="1">
      <c r="B48" s="201" t="s">
        <v>136</v>
      </c>
      <c r="C48" s="204" t="s">
        <v>139</v>
      </c>
      <c r="D48" s="192" t="s">
        <v>140</v>
      </c>
      <c r="E48" s="193"/>
      <c r="F48" s="206">
        <v>25</v>
      </c>
      <c r="G48" s="193"/>
      <c r="H48" s="194"/>
      <c r="I48" s="194"/>
      <c r="J48" s="194"/>
      <c r="K48" s="194"/>
      <c r="L48" s="194"/>
      <c r="M48" s="194"/>
    </row>
    <row r="49" spans="2:13" ht="15" customHeight="1">
      <c r="B49" s="201"/>
      <c r="C49" s="203" t="s">
        <v>132</v>
      </c>
      <c r="D49" s="192"/>
      <c r="E49" s="193">
        <v>1</v>
      </c>
      <c r="F49" s="194"/>
      <c r="G49" s="193"/>
      <c r="H49" s="194"/>
      <c r="I49" s="194"/>
      <c r="J49" s="194"/>
      <c r="K49" s="194"/>
      <c r="L49" s="194"/>
      <c r="M49" s="194"/>
    </row>
    <row r="50" spans="2:13" ht="15" customHeight="1">
      <c r="B50" s="201"/>
      <c r="C50" s="203" t="s">
        <v>133</v>
      </c>
      <c r="D50" s="192"/>
      <c r="E50" s="193"/>
      <c r="F50" s="194"/>
      <c r="G50" s="193"/>
      <c r="H50" s="194"/>
      <c r="I50" s="194"/>
      <c r="J50" s="194"/>
      <c r="K50" s="194"/>
      <c r="L50" s="194"/>
      <c r="M50" s="194"/>
    </row>
    <row r="51" spans="2:13" ht="95.25" customHeight="1">
      <c r="B51" s="201" t="s">
        <v>141</v>
      </c>
      <c r="C51" s="202" t="s">
        <v>142</v>
      </c>
      <c r="D51" s="192" t="s">
        <v>143</v>
      </c>
      <c r="E51" s="193"/>
      <c r="F51" s="189">
        <v>50</v>
      </c>
      <c r="G51" s="193"/>
      <c r="H51" s="194"/>
      <c r="I51" s="194"/>
      <c r="J51" s="194"/>
      <c r="K51" s="194"/>
      <c r="L51" s="194"/>
      <c r="M51" s="194"/>
    </row>
    <row r="52" spans="2:13" ht="15" customHeight="1">
      <c r="B52" s="207" t="s">
        <v>144</v>
      </c>
      <c r="C52" s="207" t="s">
        <v>145</v>
      </c>
      <c r="D52" s="208"/>
      <c r="E52" s="207"/>
      <c r="F52" s="209"/>
      <c r="G52" s="207"/>
      <c r="H52" s="207"/>
      <c r="I52" s="207"/>
      <c r="J52" s="207"/>
      <c r="K52" s="207"/>
      <c r="L52" s="207"/>
      <c r="M52" s="194"/>
    </row>
    <row r="53" spans="2:13" s="210" customFormat="1" ht="55.5" customHeight="1">
      <c r="B53" s="211" t="s">
        <v>146</v>
      </c>
      <c r="C53" s="212" t="s">
        <v>147</v>
      </c>
      <c r="D53" s="213" t="s">
        <v>122</v>
      </c>
      <c r="E53" s="214"/>
      <c r="F53" s="215">
        <v>158</v>
      </c>
      <c r="G53" s="216"/>
      <c r="H53" s="194"/>
      <c r="I53" s="217"/>
      <c r="J53" s="194"/>
      <c r="K53" s="217"/>
      <c r="L53" s="194"/>
      <c r="M53" s="194"/>
    </row>
    <row r="54" spans="2:13" s="218" customFormat="1" ht="15" customHeight="1">
      <c r="B54" s="219"/>
      <c r="C54" s="220" t="s">
        <v>148</v>
      </c>
      <c r="D54" s="221" t="s">
        <v>40</v>
      </c>
      <c r="E54" s="222">
        <f>1.16*0.64</f>
        <v>0.74239999999999995</v>
      </c>
      <c r="F54" s="223">
        <f>F53*E54</f>
        <v>117.29919999999998</v>
      </c>
      <c r="G54" s="222"/>
      <c r="H54" s="194"/>
      <c r="I54" s="224"/>
      <c r="J54" s="194"/>
      <c r="K54" s="224"/>
      <c r="L54" s="194"/>
      <c r="M54" s="194"/>
    </row>
    <row r="55" spans="2:13" s="218" customFormat="1" ht="15" customHeight="1">
      <c r="B55" s="219"/>
      <c r="C55" s="220" t="s">
        <v>149</v>
      </c>
      <c r="D55" s="221" t="s">
        <v>76</v>
      </c>
      <c r="E55" s="222">
        <v>2.1000000000000001E-2</v>
      </c>
      <c r="F55" s="223">
        <f>F53*E55</f>
        <v>3.3180000000000001</v>
      </c>
      <c r="G55" s="225"/>
      <c r="H55" s="194"/>
      <c r="I55" s="224"/>
      <c r="J55" s="194"/>
      <c r="K55" s="223"/>
      <c r="L55" s="194"/>
      <c r="M55" s="194"/>
    </row>
    <row r="56" spans="2:13" s="218" customFormat="1" ht="15" customHeight="1">
      <c r="B56" s="219"/>
      <c r="C56" s="220" t="s">
        <v>150</v>
      </c>
      <c r="D56" s="221" t="s">
        <v>151</v>
      </c>
      <c r="E56" s="222">
        <f>1.05*(0.0158+0.002)</f>
        <v>1.8690000000000005E-2</v>
      </c>
      <c r="F56" s="223">
        <f>F53*E56</f>
        <v>2.9530200000000009</v>
      </c>
      <c r="G56" s="225"/>
      <c r="H56" s="194"/>
      <c r="I56" s="223"/>
      <c r="J56" s="194"/>
      <c r="K56" s="224"/>
      <c r="L56" s="194"/>
      <c r="M56" s="194"/>
    </row>
    <row r="57" spans="2:13" s="218" customFormat="1" ht="15" customHeight="1">
      <c r="B57" s="219"/>
      <c r="C57" s="220" t="s">
        <v>152</v>
      </c>
      <c r="D57" s="221" t="s">
        <v>122</v>
      </c>
      <c r="E57" s="222">
        <f>1.05*0.0528</f>
        <v>5.5440000000000003E-2</v>
      </c>
      <c r="F57" s="223">
        <f>F53*E57</f>
        <v>8.7595200000000002</v>
      </c>
      <c r="G57" s="225"/>
      <c r="H57" s="194"/>
      <c r="I57" s="223"/>
      <c r="J57" s="194"/>
      <c r="K57" s="224"/>
      <c r="L57" s="194"/>
      <c r="M57" s="194"/>
    </row>
    <row r="58" spans="2:13" s="218" customFormat="1" ht="15" customHeight="1">
      <c r="B58" s="219"/>
      <c r="C58" s="220" t="s">
        <v>153</v>
      </c>
      <c r="D58" s="221" t="s">
        <v>76</v>
      </c>
      <c r="E58" s="222">
        <v>3.0000000000000001E-3</v>
      </c>
      <c r="F58" s="223">
        <f>F53*E58</f>
        <v>0.47400000000000003</v>
      </c>
      <c r="G58" s="225"/>
      <c r="H58" s="194"/>
      <c r="I58" s="223"/>
      <c r="J58" s="194"/>
      <c r="K58" s="224"/>
      <c r="L58" s="194"/>
      <c r="M58" s="194"/>
    </row>
    <row r="59" spans="2:13" s="218" customFormat="1" ht="27.6" customHeight="1">
      <c r="B59" s="226" t="s">
        <v>154</v>
      </c>
      <c r="C59" s="227" t="s">
        <v>155</v>
      </c>
      <c r="D59" s="226" t="s">
        <v>122</v>
      </c>
      <c r="E59" s="226"/>
      <c r="F59" s="228">
        <v>745</v>
      </c>
      <c r="G59" s="225"/>
      <c r="H59" s="194"/>
      <c r="I59" s="223"/>
      <c r="J59" s="194"/>
      <c r="K59" s="224"/>
      <c r="L59" s="194"/>
      <c r="M59" s="194"/>
    </row>
    <row r="60" spans="2:13" s="218" customFormat="1" ht="15" customHeight="1">
      <c r="B60" s="226"/>
      <c r="C60" s="229" t="s">
        <v>156</v>
      </c>
      <c r="D60" s="226" t="s">
        <v>40</v>
      </c>
      <c r="E60" s="230">
        <v>1.1599999999999999</v>
      </c>
      <c r="F60" s="231">
        <f>F59*E60</f>
        <v>864.19999999999993</v>
      </c>
      <c r="G60" s="225"/>
      <c r="H60" s="194"/>
      <c r="I60" s="223"/>
      <c r="J60" s="194"/>
      <c r="K60" s="224"/>
      <c r="L60" s="194"/>
      <c r="M60" s="194"/>
    </row>
    <row r="61" spans="2:13" s="218" customFormat="1" ht="15" customHeight="1">
      <c r="B61" s="226"/>
      <c r="C61" s="229" t="s">
        <v>47</v>
      </c>
      <c r="D61" s="226" t="s">
        <v>76</v>
      </c>
      <c r="E61" s="230">
        <f>4.26/100</f>
        <v>4.2599999999999999E-2</v>
      </c>
      <c r="F61" s="230">
        <f>F59*E61</f>
        <v>31.736999999999998</v>
      </c>
      <c r="G61" s="225"/>
      <c r="H61" s="194"/>
      <c r="I61" s="223"/>
      <c r="J61" s="194"/>
      <c r="K61" s="224"/>
      <c r="L61" s="194"/>
      <c r="M61" s="194"/>
    </row>
    <row r="62" spans="2:13" s="218" customFormat="1" ht="15" customHeight="1">
      <c r="B62" s="226"/>
      <c r="C62" s="229" t="s">
        <v>157</v>
      </c>
      <c r="D62" s="226" t="s">
        <v>158</v>
      </c>
      <c r="E62" s="226">
        <f>3.7/100</f>
        <v>3.7000000000000005E-2</v>
      </c>
      <c r="F62" s="230">
        <f>F59*E62</f>
        <v>27.565000000000005</v>
      </c>
      <c r="G62" s="225"/>
      <c r="H62" s="194"/>
      <c r="I62" s="223"/>
      <c r="J62" s="194"/>
      <c r="K62" s="224"/>
      <c r="L62" s="194"/>
      <c r="M62" s="194"/>
    </row>
    <row r="63" spans="2:13" s="218" customFormat="1" ht="15" customHeight="1">
      <c r="B63" s="226"/>
      <c r="C63" s="229" t="s">
        <v>159</v>
      </c>
      <c r="D63" s="226" t="s">
        <v>151</v>
      </c>
      <c r="E63" s="230">
        <f>0.6/100</f>
        <v>6.0000000000000001E-3</v>
      </c>
      <c r="F63" s="230">
        <f>F59*E63</f>
        <v>4.47</v>
      </c>
      <c r="G63" s="225"/>
      <c r="H63" s="194"/>
      <c r="I63" s="223"/>
      <c r="J63" s="194"/>
      <c r="K63" s="224"/>
      <c r="L63" s="194"/>
      <c r="M63" s="194"/>
    </row>
    <row r="64" spans="2:13" s="218" customFormat="1" ht="15" customHeight="1">
      <c r="B64" s="226"/>
      <c r="C64" s="229" t="s">
        <v>160</v>
      </c>
      <c r="D64" s="226" t="s">
        <v>122</v>
      </c>
      <c r="E64" s="226">
        <f>5.28/100</f>
        <v>5.28E-2</v>
      </c>
      <c r="F64" s="230">
        <f>F59*E64</f>
        <v>39.335999999999999</v>
      </c>
      <c r="G64" s="225"/>
      <c r="H64" s="194"/>
      <c r="I64" s="223"/>
      <c r="J64" s="194"/>
      <c r="K64" s="224"/>
      <c r="L64" s="194"/>
      <c r="M64" s="194"/>
    </row>
    <row r="65" spans="2:13" s="218" customFormat="1" ht="15" customHeight="1">
      <c r="B65" s="226"/>
      <c r="C65" s="229" t="s">
        <v>153</v>
      </c>
      <c r="D65" s="226" t="s">
        <v>76</v>
      </c>
      <c r="E65" s="230">
        <f>0.3/100</f>
        <v>3.0000000000000001E-3</v>
      </c>
      <c r="F65" s="230">
        <f>F59*E65</f>
        <v>2.2349999999999999</v>
      </c>
      <c r="G65" s="225"/>
      <c r="H65" s="194"/>
      <c r="I65" s="223"/>
      <c r="J65" s="194"/>
      <c r="K65" s="224"/>
      <c r="L65" s="194"/>
      <c r="M65" s="194"/>
    </row>
    <row r="66" spans="2:13" s="218" customFormat="1" ht="52.5" customHeight="1">
      <c r="B66" s="211" t="s">
        <v>161</v>
      </c>
      <c r="C66" s="212" t="s">
        <v>162</v>
      </c>
      <c r="D66" s="232" t="s">
        <v>122</v>
      </c>
      <c r="E66" s="233"/>
      <c r="F66" s="215">
        <f>F53</f>
        <v>158</v>
      </c>
      <c r="G66" s="216"/>
      <c r="H66" s="194"/>
      <c r="I66" s="217"/>
      <c r="J66" s="194"/>
      <c r="K66" s="217"/>
      <c r="L66" s="194"/>
      <c r="M66" s="194"/>
    </row>
    <row r="67" spans="2:13" s="218" customFormat="1" ht="15" customHeight="1">
      <c r="B67" s="219"/>
      <c r="C67" s="220" t="s">
        <v>156</v>
      </c>
      <c r="D67" s="221" t="s">
        <v>40</v>
      </c>
      <c r="E67" s="222">
        <v>0.65800000000000003</v>
      </c>
      <c r="F67" s="223">
        <f>F66*E67</f>
        <v>103.964</v>
      </c>
      <c r="G67" s="222"/>
      <c r="H67" s="194"/>
      <c r="I67" s="224"/>
      <c r="J67" s="194"/>
      <c r="K67" s="224"/>
      <c r="L67" s="194"/>
      <c r="M67" s="194"/>
    </row>
    <row r="68" spans="2:13" s="218" customFormat="1" ht="15" customHeight="1">
      <c r="B68" s="219"/>
      <c r="C68" s="220" t="s">
        <v>47</v>
      </c>
      <c r="D68" s="221" t="s">
        <v>76</v>
      </c>
      <c r="E68" s="222">
        <v>0.01</v>
      </c>
      <c r="F68" s="223">
        <f>F66*E68</f>
        <v>1.58</v>
      </c>
      <c r="G68" s="225"/>
      <c r="H68" s="194"/>
      <c r="I68" s="224"/>
      <c r="J68" s="194"/>
      <c r="K68" s="223"/>
      <c r="L68" s="194"/>
      <c r="M68" s="194"/>
    </row>
    <row r="69" spans="2:13" s="210" customFormat="1" ht="15" customHeight="1">
      <c r="B69" s="219"/>
      <c r="C69" s="220" t="s">
        <v>163</v>
      </c>
      <c r="D69" s="221" t="s">
        <v>164</v>
      </c>
      <c r="E69" s="222">
        <v>0.63</v>
      </c>
      <c r="F69" s="223">
        <f>F66*E69</f>
        <v>99.54</v>
      </c>
      <c r="G69" s="225"/>
      <c r="H69" s="194"/>
      <c r="I69" s="223"/>
      <c r="J69" s="194"/>
      <c r="K69" s="224"/>
      <c r="L69" s="194"/>
      <c r="M69" s="194"/>
    </row>
    <row r="70" spans="2:13" s="218" customFormat="1" ht="15" customHeight="1">
      <c r="B70" s="219"/>
      <c r="C70" s="220" t="s">
        <v>165</v>
      </c>
      <c r="D70" s="221" t="s">
        <v>164</v>
      </c>
      <c r="E70" s="222">
        <v>0.79</v>
      </c>
      <c r="F70" s="223">
        <f>F66*E70</f>
        <v>124.82000000000001</v>
      </c>
      <c r="G70" s="225"/>
      <c r="H70" s="194"/>
      <c r="I70" s="223"/>
      <c r="J70" s="194"/>
      <c r="K70" s="224"/>
      <c r="L70" s="194"/>
      <c r="M70" s="194"/>
    </row>
    <row r="71" spans="2:13" s="218" customFormat="1" ht="15" customHeight="1">
      <c r="B71" s="219"/>
      <c r="C71" s="220" t="s">
        <v>153</v>
      </c>
      <c r="D71" s="221" t="s">
        <v>76</v>
      </c>
      <c r="E71" s="222">
        <v>1.6E-2</v>
      </c>
      <c r="F71" s="223">
        <f>F66*E71</f>
        <v>2.528</v>
      </c>
      <c r="G71" s="225"/>
      <c r="H71" s="194"/>
      <c r="I71" s="223"/>
      <c r="J71" s="194"/>
      <c r="K71" s="224"/>
      <c r="L71" s="194"/>
      <c r="M71" s="194"/>
    </row>
    <row r="72" spans="2:13" s="218" customFormat="1" ht="41.25" customHeight="1">
      <c r="B72" s="211" t="s">
        <v>146</v>
      </c>
      <c r="C72" s="212" t="s">
        <v>166</v>
      </c>
      <c r="D72" s="232" t="s">
        <v>122</v>
      </c>
      <c r="E72" s="233"/>
      <c r="F72" s="215">
        <v>587</v>
      </c>
      <c r="G72" s="216"/>
      <c r="H72" s="194"/>
      <c r="I72" s="217"/>
      <c r="J72" s="194"/>
      <c r="K72" s="217"/>
      <c r="L72" s="194"/>
      <c r="M72" s="194"/>
    </row>
    <row r="73" spans="2:13" s="218" customFormat="1" ht="15" customHeight="1">
      <c r="B73" s="219"/>
      <c r="C73" s="220" t="s">
        <v>148</v>
      </c>
      <c r="D73" s="221" t="s">
        <v>40</v>
      </c>
      <c r="E73" s="222">
        <f>1.16*0.64</f>
        <v>0.74239999999999995</v>
      </c>
      <c r="F73" s="223">
        <f>F72*E73</f>
        <v>435.78879999999998</v>
      </c>
      <c r="G73" s="222"/>
      <c r="H73" s="194"/>
      <c r="I73" s="224"/>
      <c r="J73" s="194"/>
      <c r="K73" s="224"/>
      <c r="L73" s="194"/>
      <c r="M73" s="194"/>
    </row>
    <row r="74" spans="2:13" s="218" customFormat="1" ht="15" customHeight="1">
      <c r="B74" s="219"/>
      <c r="C74" s="220" t="s">
        <v>149</v>
      </c>
      <c r="D74" s="221" t="s">
        <v>76</v>
      </c>
      <c r="E74" s="222">
        <v>2.1000000000000001E-2</v>
      </c>
      <c r="F74" s="223">
        <f>F72*E74</f>
        <v>12.327</v>
      </c>
      <c r="G74" s="225"/>
      <c r="H74" s="194"/>
      <c r="I74" s="224"/>
      <c r="J74" s="194"/>
      <c r="K74" s="223"/>
      <c r="L74" s="194"/>
      <c r="M74" s="194"/>
    </row>
    <row r="75" spans="2:13" s="210" customFormat="1" ht="15" customHeight="1">
      <c r="B75" s="219"/>
      <c r="C75" s="220" t="s">
        <v>150</v>
      </c>
      <c r="D75" s="221" t="s">
        <v>151</v>
      </c>
      <c r="E75" s="222">
        <f>1.05*(0.0158+0.002)</f>
        <v>1.8690000000000005E-2</v>
      </c>
      <c r="F75" s="223">
        <f>F72*E75</f>
        <v>10.971030000000003</v>
      </c>
      <c r="G75" s="225"/>
      <c r="H75" s="194"/>
      <c r="I75" s="223"/>
      <c r="J75" s="194"/>
      <c r="K75" s="224"/>
      <c r="L75" s="194"/>
      <c r="M75" s="194"/>
    </row>
    <row r="76" spans="2:13" s="218" customFormat="1" ht="15" customHeight="1">
      <c r="B76" s="219"/>
      <c r="C76" s="220" t="s">
        <v>152</v>
      </c>
      <c r="D76" s="221" t="s">
        <v>122</v>
      </c>
      <c r="E76" s="222">
        <f>1.05*0.0528</f>
        <v>5.5440000000000003E-2</v>
      </c>
      <c r="F76" s="223">
        <f>F72*E76</f>
        <v>32.543280000000003</v>
      </c>
      <c r="G76" s="225"/>
      <c r="H76" s="194"/>
      <c r="I76" s="223"/>
      <c r="J76" s="194"/>
      <c r="K76" s="224"/>
      <c r="L76" s="194"/>
      <c r="M76" s="194"/>
    </row>
    <row r="77" spans="2:13" s="218" customFormat="1" ht="15" customHeight="1">
      <c r="B77" s="219"/>
      <c r="C77" s="220" t="s">
        <v>153</v>
      </c>
      <c r="D77" s="221" t="s">
        <v>76</v>
      </c>
      <c r="E77" s="222">
        <v>3.0000000000000001E-3</v>
      </c>
      <c r="F77" s="223">
        <f>F72*E77</f>
        <v>1.7610000000000001</v>
      </c>
      <c r="G77" s="225"/>
      <c r="H77" s="194"/>
      <c r="I77" s="223"/>
      <c r="J77" s="194"/>
      <c r="K77" s="224"/>
      <c r="L77" s="194"/>
      <c r="M77" s="194"/>
    </row>
    <row r="78" spans="2:13" s="218" customFormat="1" ht="48" customHeight="1">
      <c r="B78" s="211" t="s">
        <v>161</v>
      </c>
      <c r="C78" s="212" t="s">
        <v>167</v>
      </c>
      <c r="D78" s="232" t="s">
        <v>122</v>
      </c>
      <c r="E78" s="233"/>
      <c r="F78" s="215">
        <f>F72</f>
        <v>587</v>
      </c>
      <c r="G78" s="216"/>
      <c r="H78" s="194"/>
      <c r="I78" s="217"/>
      <c r="J78" s="194"/>
      <c r="K78" s="217"/>
      <c r="L78" s="194"/>
      <c r="M78" s="194"/>
    </row>
    <row r="79" spans="2:13" s="218" customFormat="1" ht="15" customHeight="1">
      <c r="B79" s="219"/>
      <c r="C79" s="220" t="s">
        <v>156</v>
      </c>
      <c r="D79" s="221" t="s">
        <v>40</v>
      </c>
      <c r="E79" s="222">
        <v>0.65800000000000003</v>
      </c>
      <c r="F79" s="223">
        <f>F78*E79</f>
        <v>386.24600000000004</v>
      </c>
      <c r="G79" s="222"/>
      <c r="H79" s="194"/>
      <c r="I79" s="224"/>
      <c r="J79" s="194"/>
      <c r="K79" s="224"/>
      <c r="L79" s="194"/>
      <c r="M79" s="194"/>
    </row>
    <row r="80" spans="2:13" s="218" customFormat="1" ht="15" customHeight="1">
      <c r="B80" s="219"/>
      <c r="C80" s="220" t="s">
        <v>47</v>
      </c>
      <c r="D80" s="221" t="s">
        <v>76</v>
      </c>
      <c r="E80" s="222">
        <v>0.01</v>
      </c>
      <c r="F80" s="223">
        <f>F78*E80</f>
        <v>5.87</v>
      </c>
      <c r="G80" s="225"/>
      <c r="H80" s="194"/>
      <c r="I80" s="224"/>
      <c r="J80" s="194"/>
      <c r="K80" s="223"/>
      <c r="L80" s="194"/>
      <c r="M80" s="194"/>
    </row>
    <row r="81" spans="2:13" s="218" customFormat="1" ht="15" customHeight="1">
      <c r="B81" s="219"/>
      <c r="C81" s="220" t="s">
        <v>163</v>
      </c>
      <c r="D81" s="221" t="s">
        <v>164</v>
      </c>
      <c r="E81" s="222">
        <v>0.63</v>
      </c>
      <c r="F81" s="223">
        <f>F78*E81</f>
        <v>369.81</v>
      </c>
      <c r="G81" s="225"/>
      <c r="H81" s="194"/>
      <c r="I81" s="223"/>
      <c r="J81" s="194"/>
      <c r="K81" s="224"/>
      <c r="L81" s="194"/>
      <c r="M81" s="194"/>
    </row>
    <row r="82" spans="2:13" s="210" customFormat="1" ht="15" customHeight="1">
      <c r="B82" s="219"/>
      <c r="C82" s="220" t="s">
        <v>165</v>
      </c>
      <c r="D82" s="221" t="s">
        <v>164</v>
      </c>
      <c r="E82" s="222">
        <v>0.79</v>
      </c>
      <c r="F82" s="223">
        <f>F78*E82</f>
        <v>463.73</v>
      </c>
      <c r="G82" s="225"/>
      <c r="H82" s="194"/>
      <c r="I82" s="223"/>
      <c r="J82" s="194"/>
      <c r="K82" s="224"/>
      <c r="L82" s="194"/>
      <c r="M82" s="194"/>
    </row>
    <row r="83" spans="2:13" s="218" customFormat="1" ht="15" customHeight="1">
      <c r="B83" s="219"/>
      <c r="C83" s="220" t="s">
        <v>153</v>
      </c>
      <c r="D83" s="221" t="s">
        <v>76</v>
      </c>
      <c r="E83" s="222">
        <v>1.6E-2</v>
      </c>
      <c r="F83" s="223">
        <f>F78*E83</f>
        <v>9.3919999999999995</v>
      </c>
      <c r="G83" s="225"/>
      <c r="H83" s="194"/>
      <c r="I83" s="223"/>
      <c r="J83" s="194"/>
      <c r="K83" s="224"/>
      <c r="L83" s="194"/>
      <c r="M83" s="194"/>
    </row>
    <row r="84" spans="2:13" s="234" customFormat="1" ht="56.25" customHeight="1">
      <c r="B84" s="235" t="s">
        <v>168</v>
      </c>
      <c r="C84" s="202" t="s">
        <v>169</v>
      </c>
      <c r="D84" s="192" t="s">
        <v>118</v>
      </c>
      <c r="E84" s="193"/>
      <c r="F84" s="189">
        <v>425</v>
      </c>
      <c r="G84" s="193"/>
      <c r="H84" s="194"/>
      <c r="I84" s="194"/>
      <c r="J84" s="194"/>
      <c r="K84" s="194"/>
      <c r="L84" s="194"/>
      <c r="M84" s="194"/>
    </row>
    <row r="85" spans="2:13" s="236" customFormat="1" ht="15" customHeight="1">
      <c r="B85" s="201"/>
      <c r="C85" s="203" t="s">
        <v>125</v>
      </c>
      <c r="D85" s="192" t="s">
        <v>170</v>
      </c>
      <c r="E85" s="193">
        <f>20.16/100</f>
        <v>0.2016</v>
      </c>
      <c r="F85" s="194">
        <f>E85*F84</f>
        <v>85.68</v>
      </c>
      <c r="G85" s="193"/>
      <c r="H85" s="194"/>
      <c r="I85" s="194"/>
      <c r="J85" s="194"/>
      <c r="K85" s="194"/>
      <c r="L85" s="194"/>
      <c r="M85" s="194"/>
    </row>
    <row r="86" spans="2:13" s="236" customFormat="1" ht="15" customHeight="1">
      <c r="B86" s="201"/>
      <c r="C86" s="203" t="s">
        <v>47</v>
      </c>
      <c r="D86" s="192" t="s">
        <v>76</v>
      </c>
      <c r="E86" s="193">
        <f>1.49/100</f>
        <v>1.49E-2</v>
      </c>
      <c r="F86" s="194">
        <f>E86*F84</f>
        <v>6.3325000000000005</v>
      </c>
      <c r="G86" s="193"/>
      <c r="H86" s="194"/>
      <c r="I86" s="194"/>
      <c r="J86" s="194"/>
      <c r="K86" s="194"/>
      <c r="L86" s="194"/>
      <c r="M86" s="194"/>
    </row>
    <row r="87" spans="2:13" s="236" customFormat="1" ht="15" customHeight="1">
      <c r="B87" s="201" t="s">
        <v>171</v>
      </c>
      <c r="C87" s="203" t="s">
        <v>172</v>
      </c>
      <c r="D87" s="192" t="s">
        <v>173</v>
      </c>
      <c r="E87" s="193">
        <f>4.1/100</f>
        <v>4.0999999999999995E-2</v>
      </c>
      <c r="F87" s="194">
        <f>E87*F84</f>
        <v>17.424999999999997</v>
      </c>
      <c r="G87" s="193"/>
      <c r="H87" s="194"/>
      <c r="I87" s="194"/>
      <c r="J87" s="194"/>
      <c r="K87" s="194"/>
      <c r="L87" s="194"/>
      <c r="M87" s="194"/>
    </row>
    <row r="88" spans="2:13" s="236" customFormat="1" ht="15" customHeight="1">
      <c r="B88" s="201"/>
      <c r="C88" s="203" t="s">
        <v>96</v>
      </c>
      <c r="D88" s="192" t="s">
        <v>76</v>
      </c>
      <c r="E88" s="193">
        <f>6.4/100</f>
        <v>6.4000000000000001E-2</v>
      </c>
      <c r="F88" s="194">
        <f>E88*F84</f>
        <v>27.2</v>
      </c>
      <c r="G88" s="193"/>
      <c r="H88" s="194"/>
      <c r="I88" s="194"/>
      <c r="J88" s="194"/>
      <c r="K88" s="194"/>
      <c r="L88" s="194"/>
      <c r="M88" s="194"/>
    </row>
    <row r="89" spans="2:13" s="236" customFormat="1" ht="36" customHeight="1">
      <c r="B89" s="201" t="s">
        <v>174</v>
      </c>
      <c r="C89" s="202" t="s">
        <v>175</v>
      </c>
      <c r="D89" s="192" t="s">
        <v>118</v>
      </c>
      <c r="E89" s="193"/>
      <c r="F89" s="189">
        <v>265</v>
      </c>
      <c r="G89" s="193"/>
      <c r="H89" s="194"/>
      <c r="I89" s="194"/>
      <c r="J89" s="194"/>
      <c r="K89" s="194"/>
      <c r="L89" s="194"/>
      <c r="M89" s="194"/>
    </row>
    <row r="90" spans="2:13" s="236" customFormat="1" ht="15" customHeight="1">
      <c r="B90" s="201"/>
      <c r="C90" s="203" t="s">
        <v>125</v>
      </c>
      <c r="D90" s="192" t="s">
        <v>170</v>
      </c>
      <c r="E90" s="193">
        <f>108/100</f>
        <v>1.08</v>
      </c>
      <c r="F90" s="194">
        <f>E90*F89</f>
        <v>286.20000000000005</v>
      </c>
      <c r="G90" s="193"/>
      <c r="H90" s="194"/>
      <c r="I90" s="194"/>
      <c r="J90" s="194"/>
      <c r="K90" s="194"/>
      <c r="L90" s="194"/>
      <c r="M90" s="194"/>
    </row>
    <row r="91" spans="2:13" s="236" customFormat="1" ht="15" customHeight="1">
      <c r="B91" s="201"/>
      <c r="C91" s="203" t="s">
        <v>47</v>
      </c>
      <c r="D91" s="192" t="s">
        <v>176</v>
      </c>
      <c r="E91" s="193">
        <f>4.52/100</f>
        <v>4.5199999999999997E-2</v>
      </c>
      <c r="F91" s="194">
        <f>E91*F89</f>
        <v>11.978</v>
      </c>
      <c r="G91" s="193"/>
      <c r="H91" s="194"/>
      <c r="I91" s="194"/>
      <c r="J91" s="194"/>
      <c r="K91" s="194"/>
      <c r="L91" s="194"/>
      <c r="M91" s="194"/>
    </row>
    <row r="92" spans="2:13" s="236" customFormat="1" ht="15" customHeight="1">
      <c r="B92" s="201" t="s">
        <v>177</v>
      </c>
      <c r="C92" s="237" t="s">
        <v>178</v>
      </c>
      <c r="D92" s="238" t="s">
        <v>118</v>
      </c>
      <c r="E92" s="231">
        <f>102/100</f>
        <v>1.02</v>
      </c>
      <c r="F92" s="239">
        <f>E92*F89</f>
        <v>270.3</v>
      </c>
      <c r="G92" s="231"/>
      <c r="H92" s="239"/>
      <c r="I92" s="239"/>
      <c r="J92" s="239"/>
      <c r="K92" s="239"/>
      <c r="L92" s="239"/>
      <c r="M92" s="194"/>
    </row>
    <row r="93" spans="2:13" s="236" customFormat="1" ht="15" customHeight="1">
      <c r="B93" s="201" t="s">
        <v>179</v>
      </c>
      <c r="C93" s="203" t="s">
        <v>180</v>
      </c>
      <c r="D93" s="192" t="s">
        <v>181</v>
      </c>
      <c r="E93" s="193">
        <f>107/100</f>
        <v>1.07</v>
      </c>
      <c r="F93" s="194">
        <f>E93*F89</f>
        <v>283.55</v>
      </c>
      <c r="G93" s="193"/>
      <c r="H93" s="194"/>
      <c r="I93" s="194"/>
      <c r="J93" s="194"/>
      <c r="K93" s="194"/>
      <c r="L93" s="194"/>
      <c r="M93" s="194"/>
    </row>
    <row r="94" spans="2:13" s="236" customFormat="1" ht="15" customHeight="1">
      <c r="B94" s="201" t="s">
        <v>182</v>
      </c>
      <c r="C94" s="203" t="s">
        <v>183</v>
      </c>
      <c r="D94" s="192" t="s">
        <v>164</v>
      </c>
      <c r="E94" s="193">
        <v>5</v>
      </c>
      <c r="F94" s="194">
        <f>E94*F89</f>
        <v>1325</v>
      </c>
      <c r="G94" s="193"/>
      <c r="H94" s="194"/>
      <c r="I94" s="194"/>
      <c r="J94" s="194"/>
      <c r="K94" s="194"/>
      <c r="L94" s="194"/>
      <c r="M94" s="194"/>
    </row>
    <row r="95" spans="2:13" s="236" customFormat="1" ht="15" customHeight="1">
      <c r="B95" s="201"/>
      <c r="C95" s="203" t="s">
        <v>96</v>
      </c>
      <c r="D95" s="192" t="s">
        <v>176</v>
      </c>
      <c r="E95" s="193">
        <f>4.66/100</f>
        <v>4.6600000000000003E-2</v>
      </c>
      <c r="F95" s="194">
        <f>E95*F89</f>
        <v>12.349</v>
      </c>
      <c r="G95" s="193"/>
      <c r="H95" s="194"/>
      <c r="I95" s="194"/>
      <c r="J95" s="194"/>
      <c r="K95" s="194"/>
      <c r="L95" s="194"/>
      <c r="M95" s="194"/>
    </row>
    <row r="96" spans="2:13" s="240" customFormat="1" ht="31.5" customHeight="1">
      <c r="B96" s="219" t="s">
        <v>184</v>
      </c>
      <c r="C96" s="241" t="s">
        <v>185</v>
      </c>
      <c r="D96" s="221" t="s">
        <v>122</v>
      </c>
      <c r="E96" s="222"/>
      <c r="F96" s="242">
        <v>160</v>
      </c>
      <c r="G96" s="243"/>
      <c r="H96" s="194"/>
      <c r="I96" s="223"/>
      <c r="J96" s="194"/>
      <c r="K96" s="178"/>
      <c r="L96" s="194"/>
      <c r="M96" s="194"/>
    </row>
    <row r="97" spans="2:13" s="240" customFormat="1" ht="15" customHeight="1">
      <c r="B97" s="219"/>
      <c r="C97" s="220" t="s">
        <v>39</v>
      </c>
      <c r="D97" s="221" t="s">
        <v>40</v>
      </c>
      <c r="E97" s="222">
        <v>0.99399999999999999</v>
      </c>
      <c r="F97" s="223">
        <f>F96*E97</f>
        <v>159.04</v>
      </c>
      <c r="G97" s="222"/>
      <c r="H97" s="194"/>
      <c r="I97" s="178"/>
      <c r="J97" s="194"/>
      <c r="K97" s="178"/>
      <c r="L97" s="194"/>
      <c r="M97" s="194"/>
    </row>
    <row r="98" spans="2:13" s="240" customFormat="1" ht="15" customHeight="1">
      <c r="B98" s="219"/>
      <c r="C98" s="220" t="s">
        <v>47</v>
      </c>
      <c r="D98" s="221" t="s">
        <v>76</v>
      </c>
      <c r="E98" s="222">
        <v>2.5100000000000001E-2</v>
      </c>
      <c r="F98" s="223">
        <f>F96*E98</f>
        <v>4.016</v>
      </c>
      <c r="G98" s="174"/>
      <c r="H98" s="194"/>
      <c r="I98" s="178"/>
      <c r="J98" s="194"/>
      <c r="K98" s="223"/>
      <c r="L98" s="194"/>
      <c r="M98" s="194"/>
    </row>
    <row r="99" spans="2:13" s="240" customFormat="1" ht="15" customHeight="1">
      <c r="B99" s="219"/>
      <c r="C99" s="220" t="s">
        <v>186</v>
      </c>
      <c r="D99" s="221" t="s">
        <v>164</v>
      </c>
      <c r="E99" s="222">
        <v>0.5</v>
      </c>
      <c r="F99" s="223">
        <f>F96*E99</f>
        <v>80</v>
      </c>
      <c r="G99" s="174"/>
      <c r="H99" s="194"/>
      <c r="I99" s="223"/>
      <c r="J99" s="194"/>
      <c r="K99" s="178"/>
      <c r="L99" s="194"/>
      <c r="M99" s="194"/>
    </row>
    <row r="100" spans="2:13" s="240" customFormat="1" ht="15" customHeight="1">
      <c r="B100" s="219"/>
      <c r="C100" s="244" t="s">
        <v>187</v>
      </c>
      <c r="D100" s="221" t="s">
        <v>122</v>
      </c>
      <c r="E100" s="222">
        <v>1.02</v>
      </c>
      <c r="F100" s="223">
        <f>F96*E100</f>
        <v>163.19999999999999</v>
      </c>
      <c r="G100" s="222"/>
      <c r="H100" s="194"/>
      <c r="I100" s="223"/>
      <c r="J100" s="194"/>
      <c r="K100" s="178"/>
      <c r="L100" s="194"/>
      <c r="M100" s="194"/>
    </row>
    <row r="101" spans="2:13" s="245" customFormat="1" ht="15" customHeight="1">
      <c r="B101" s="219"/>
      <c r="C101" s="246" t="s">
        <v>188</v>
      </c>
      <c r="D101" s="221" t="s">
        <v>189</v>
      </c>
      <c r="E101" s="222">
        <v>1.07</v>
      </c>
      <c r="F101" s="223">
        <f>F96*E101</f>
        <v>171.20000000000002</v>
      </c>
      <c r="G101" s="174"/>
      <c r="H101" s="194"/>
      <c r="I101" s="223"/>
      <c r="J101" s="194"/>
      <c r="K101" s="178"/>
      <c r="L101" s="194"/>
      <c r="M101" s="194"/>
    </row>
    <row r="102" spans="2:13" s="245" customFormat="1" ht="15" customHeight="1">
      <c r="B102" s="219"/>
      <c r="C102" s="220" t="s">
        <v>190</v>
      </c>
      <c r="D102" s="221" t="s">
        <v>122</v>
      </c>
      <c r="E102" s="222">
        <v>1.0149999999999999</v>
      </c>
      <c r="F102" s="223">
        <f>F96*E102</f>
        <v>162.39999999999998</v>
      </c>
      <c r="G102" s="174"/>
      <c r="H102" s="194"/>
      <c r="I102" s="223"/>
      <c r="J102" s="194"/>
      <c r="K102" s="178"/>
      <c r="L102" s="194"/>
      <c r="M102" s="194"/>
    </row>
    <row r="103" spans="2:13" s="245" customFormat="1" ht="15" customHeight="1">
      <c r="B103" s="219"/>
      <c r="C103" s="220" t="s">
        <v>153</v>
      </c>
      <c r="D103" s="221" t="s">
        <v>76</v>
      </c>
      <c r="E103" s="222">
        <v>0.182</v>
      </c>
      <c r="F103" s="223">
        <f>F96*E103</f>
        <v>29.119999999999997</v>
      </c>
      <c r="G103" s="174"/>
      <c r="H103" s="194"/>
      <c r="I103" s="223"/>
      <c r="J103" s="194"/>
      <c r="K103" s="178"/>
      <c r="L103" s="194"/>
      <c r="M103" s="194"/>
    </row>
    <row r="104" spans="2:13" s="247" customFormat="1" ht="48" customHeight="1">
      <c r="B104" s="219" t="s">
        <v>191</v>
      </c>
      <c r="C104" s="241" t="s">
        <v>192</v>
      </c>
      <c r="D104" s="221" t="s">
        <v>122</v>
      </c>
      <c r="E104" s="222"/>
      <c r="F104" s="242">
        <v>403</v>
      </c>
      <c r="G104" s="174"/>
      <c r="H104" s="194"/>
      <c r="I104" s="223"/>
      <c r="J104" s="194"/>
      <c r="K104" s="178"/>
      <c r="L104" s="194"/>
      <c r="M104" s="194"/>
    </row>
    <row r="105" spans="2:13" s="248" customFormat="1" ht="15" customHeight="1">
      <c r="B105" s="219"/>
      <c r="C105" s="220" t="s">
        <v>156</v>
      </c>
      <c r="D105" s="221" t="s">
        <v>40</v>
      </c>
      <c r="E105" s="222">
        <f>153/100</f>
        <v>1.53</v>
      </c>
      <c r="F105" s="223">
        <f>F104*E105</f>
        <v>616.59</v>
      </c>
      <c r="G105" s="222"/>
      <c r="H105" s="194"/>
      <c r="I105" s="178"/>
      <c r="J105" s="194"/>
      <c r="K105" s="178"/>
      <c r="L105" s="194"/>
      <c r="M105" s="194"/>
    </row>
    <row r="106" spans="2:13" s="245" customFormat="1" ht="15" customHeight="1">
      <c r="B106" s="219"/>
      <c r="C106" s="220" t="s">
        <v>47</v>
      </c>
      <c r="D106" s="221" t="s">
        <v>76</v>
      </c>
      <c r="E106" s="222">
        <f>4.3/100</f>
        <v>4.2999999999999997E-2</v>
      </c>
      <c r="F106" s="223">
        <f>F104*E106</f>
        <v>17.328999999999997</v>
      </c>
      <c r="G106" s="174"/>
      <c r="H106" s="194"/>
      <c r="I106" s="178"/>
      <c r="J106" s="194"/>
      <c r="K106" s="223"/>
      <c r="L106" s="194"/>
      <c r="M106" s="194"/>
    </row>
    <row r="107" spans="2:13" s="248" customFormat="1" ht="15" customHeight="1">
      <c r="B107" s="219"/>
      <c r="C107" s="220" t="s">
        <v>193</v>
      </c>
      <c r="D107" s="221" t="s">
        <v>122</v>
      </c>
      <c r="E107" s="222">
        <f>101/100</f>
        <v>1.01</v>
      </c>
      <c r="F107" s="223">
        <f>F104*E107</f>
        <v>407.03000000000003</v>
      </c>
      <c r="G107" s="174"/>
      <c r="H107" s="194"/>
      <c r="I107" s="223"/>
      <c r="J107" s="194"/>
      <c r="K107" s="178"/>
      <c r="L107" s="194"/>
      <c r="M107" s="194"/>
    </row>
    <row r="108" spans="2:13" s="248" customFormat="1" ht="15" customHeight="1">
      <c r="B108" s="219"/>
      <c r="C108" s="220" t="s">
        <v>153</v>
      </c>
      <c r="D108" s="221" t="s">
        <v>76</v>
      </c>
      <c r="E108" s="222">
        <f>6.4/100</f>
        <v>6.4000000000000001E-2</v>
      </c>
      <c r="F108" s="223">
        <f>F104*E108</f>
        <v>25.792000000000002</v>
      </c>
      <c r="G108" s="174"/>
      <c r="H108" s="194"/>
      <c r="I108" s="223"/>
      <c r="J108" s="194"/>
      <c r="K108" s="178"/>
      <c r="L108" s="194"/>
      <c r="M108" s="194"/>
    </row>
    <row r="109" spans="2:13" s="248" customFormat="1" ht="15" customHeight="1">
      <c r="B109" s="249" t="s">
        <v>194</v>
      </c>
      <c r="C109" s="250" t="s">
        <v>195</v>
      </c>
      <c r="D109" s="249" t="s">
        <v>122</v>
      </c>
      <c r="E109" s="249"/>
      <c r="F109" s="251">
        <v>70</v>
      </c>
      <c r="G109" s="252"/>
      <c r="H109" s="252"/>
      <c r="I109" s="253"/>
      <c r="J109" s="249"/>
      <c r="K109" s="252"/>
      <c r="L109" s="252"/>
      <c r="M109" s="253"/>
    </row>
    <row r="110" spans="2:13" s="248" customFormat="1" ht="15" customHeight="1">
      <c r="B110" s="249"/>
      <c r="C110" s="254" t="s">
        <v>156</v>
      </c>
      <c r="D110" s="249" t="s">
        <v>40</v>
      </c>
      <c r="E110" s="253">
        <v>1.53</v>
      </c>
      <c r="F110" s="255">
        <f>F109*E110</f>
        <v>107.10000000000001</v>
      </c>
      <c r="G110" s="253"/>
      <c r="H110" s="253"/>
      <c r="I110" s="256"/>
      <c r="J110" s="256"/>
      <c r="K110" s="256"/>
      <c r="L110" s="256"/>
      <c r="M110" s="253"/>
    </row>
    <row r="111" spans="2:13" s="248" customFormat="1" ht="15" customHeight="1">
      <c r="B111" s="249"/>
      <c r="C111" s="254" t="s">
        <v>47</v>
      </c>
      <c r="D111" s="249" t="s">
        <v>76</v>
      </c>
      <c r="E111" s="255">
        <v>4.2999999999999997E-2</v>
      </c>
      <c r="F111" s="255">
        <f>F109*E111</f>
        <v>3.01</v>
      </c>
      <c r="G111" s="252"/>
      <c r="H111" s="256"/>
      <c r="I111" s="256"/>
      <c r="J111" s="256"/>
      <c r="K111" s="253"/>
      <c r="L111" s="253"/>
      <c r="M111" s="253"/>
    </row>
    <row r="112" spans="2:13" s="248" customFormat="1" ht="15" customHeight="1">
      <c r="B112" s="257"/>
      <c r="C112" s="258" t="s">
        <v>196</v>
      </c>
      <c r="D112" s="257" t="s">
        <v>122</v>
      </c>
      <c r="E112" s="259">
        <v>1.01</v>
      </c>
      <c r="F112" s="260">
        <f>F109*E112</f>
        <v>70.7</v>
      </c>
      <c r="G112" s="261"/>
      <c r="H112" s="262"/>
      <c r="I112" s="259"/>
      <c r="J112" s="259"/>
      <c r="K112" s="262"/>
      <c r="L112" s="262"/>
      <c r="M112" s="253"/>
    </row>
    <row r="113" spans="2:13" s="248" customFormat="1" ht="15" customHeight="1">
      <c r="B113" s="249"/>
      <c r="C113" s="254" t="s">
        <v>153</v>
      </c>
      <c r="D113" s="249" t="s">
        <v>76</v>
      </c>
      <c r="E113" s="255">
        <v>6.4000000000000001E-2</v>
      </c>
      <c r="F113" s="255">
        <f>F109*E113</f>
        <v>4.4800000000000004</v>
      </c>
      <c r="G113" s="263"/>
      <c r="H113" s="264"/>
      <c r="I113" s="253"/>
      <c r="J113" s="253"/>
      <c r="K113" s="256"/>
      <c r="L113" s="256"/>
      <c r="M113" s="253"/>
    </row>
    <row r="114" spans="2:13" s="265" customFormat="1" ht="46.5" customHeight="1">
      <c r="B114" s="211" t="s">
        <v>197</v>
      </c>
      <c r="C114" s="212" t="s">
        <v>198</v>
      </c>
      <c r="D114" s="232" t="s">
        <v>122</v>
      </c>
      <c r="E114" s="233"/>
      <c r="F114" s="215">
        <v>31</v>
      </c>
      <c r="G114" s="216"/>
      <c r="H114" s="194"/>
      <c r="I114" s="266"/>
      <c r="J114" s="194"/>
      <c r="K114" s="217"/>
      <c r="L114" s="194"/>
      <c r="M114" s="194"/>
    </row>
    <row r="115" spans="2:13" s="245" customFormat="1" ht="15" customHeight="1">
      <c r="B115" s="219"/>
      <c r="C115" s="220" t="s">
        <v>39</v>
      </c>
      <c r="D115" s="221" t="s">
        <v>40</v>
      </c>
      <c r="E115" s="222">
        <v>1.7</v>
      </c>
      <c r="F115" s="223">
        <f>F114*E115</f>
        <v>52.699999999999996</v>
      </c>
      <c r="G115" s="222"/>
      <c r="H115" s="194"/>
      <c r="I115" s="224"/>
      <c r="J115" s="194"/>
      <c r="K115" s="224"/>
      <c r="L115" s="194"/>
      <c r="M115" s="194"/>
    </row>
    <row r="116" spans="2:13" s="245" customFormat="1" ht="15" customHeight="1">
      <c r="B116" s="219"/>
      <c r="C116" s="220" t="s">
        <v>47</v>
      </c>
      <c r="D116" s="221" t="s">
        <v>76</v>
      </c>
      <c r="E116" s="222">
        <v>0.02</v>
      </c>
      <c r="F116" s="223">
        <f>F114*E116</f>
        <v>0.62</v>
      </c>
      <c r="G116" s="225"/>
      <c r="H116" s="194"/>
      <c r="I116" s="224"/>
      <c r="J116" s="194"/>
      <c r="K116" s="223"/>
      <c r="L116" s="194"/>
      <c r="M116" s="194"/>
    </row>
    <row r="117" spans="2:13" s="245" customFormat="1" ht="15" customHeight="1">
      <c r="B117" s="219"/>
      <c r="C117" s="220" t="s">
        <v>199</v>
      </c>
      <c r="D117" s="221" t="s">
        <v>122</v>
      </c>
      <c r="E117" s="222">
        <v>1.06</v>
      </c>
      <c r="F117" s="223">
        <f>F114*E117</f>
        <v>32.86</v>
      </c>
      <c r="G117" s="225"/>
      <c r="H117" s="194"/>
      <c r="I117" s="223"/>
      <c r="J117" s="194"/>
      <c r="K117" s="224"/>
      <c r="L117" s="194"/>
      <c r="M117" s="194"/>
    </row>
    <row r="118" spans="2:13" s="245" customFormat="1" ht="15" customHeight="1">
      <c r="B118" s="219"/>
      <c r="C118" s="220" t="s">
        <v>150</v>
      </c>
      <c r="D118" s="221" t="s">
        <v>151</v>
      </c>
      <c r="E118" s="230">
        <v>3.6999999999999998E-2</v>
      </c>
      <c r="F118" s="223">
        <f>F114*E118</f>
        <v>1.147</v>
      </c>
      <c r="G118" s="225"/>
      <c r="H118" s="194"/>
      <c r="I118" s="223"/>
      <c r="J118" s="194"/>
      <c r="K118" s="224"/>
      <c r="L118" s="194"/>
      <c r="M118" s="194"/>
    </row>
    <row r="119" spans="2:13" s="245" customFormat="1" ht="15" customHeight="1">
      <c r="B119" s="219"/>
      <c r="C119" s="220" t="s">
        <v>153</v>
      </c>
      <c r="D119" s="221" t="s">
        <v>76</v>
      </c>
      <c r="E119" s="222">
        <v>7.0000000000000001E-3</v>
      </c>
      <c r="F119" s="223">
        <f>F114*E119</f>
        <v>0.217</v>
      </c>
      <c r="G119" s="225"/>
      <c r="H119" s="194"/>
      <c r="I119" s="223"/>
      <c r="J119" s="194"/>
      <c r="K119" s="224"/>
      <c r="L119" s="194"/>
      <c r="M119" s="194"/>
    </row>
    <row r="120" spans="2:13" s="245" customFormat="1" ht="52.5" customHeight="1">
      <c r="B120" s="235" t="s">
        <v>200</v>
      </c>
      <c r="C120" s="202" t="s">
        <v>201</v>
      </c>
      <c r="D120" s="192" t="s">
        <v>202</v>
      </c>
      <c r="E120" s="201"/>
      <c r="F120" s="189">
        <f>23+15</f>
        <v>38</v>
      </c>
      <c r="G120" s="193"/>
      <c r="H120" s="194"/>
      <c r="I120" s="194"/>
      <c r="J120" s="194"/>
      <c r="K120" s="194"/>
      <c r="L120" s="194"/>
      <c r="M120" s="194"/>
    </row>
    <row r="121" spans="2:13" s="245" customFormat="1" ht="15" customHeight="1">
      <c r="B121" s="226"/>
      <c r="C121" s="229" t="s">
        <v>156</v>
      </c>
      <c r="D121" s="226" t="s">
        <v>40</v>
      </c>
      <c r="E121" s="231">
        <v>1.27</v>
      </c>
      <c r="F121" s="231">
        <f>F120*E122</f>
        <v>0.73720000000000008</v>
      </c>
      <c r="G121" s="231"/>
      <c r="H121" s="231"/>
      <c r="I121" s="267"/>
      <c r="J121" s="267"/>
      <c r="K121" s="267"/>
      <c r="L121" s="267"/>
      <c r="M121" s="231"/>
    </row>
    <row r="122" spans="2:13" s="245" customFormat="1" ht="15" customHeight="1">
      <c r="B122" s="226"/>
      <c r="C122" s="229" t="s">
        <v>47</v>
      </c>
      <c r="D122" s="226" t="s">
        <v>176</v>
      </c>
      <c r="E122" s="268">
        <v>1.9400000000000001E-2</v>
      </c>
      <c r="F122" s="231">
        <f>F120*E122</f>
        <v>0.73720000000000008</v>
      </c>
      <c r="G122" s="269"/>
      <c r="H122" s="267"/>
      <c r="I122" s="267"/>
      <c r="J122" s="267"/>
      <c r="K122" s="231"/>
      <c r="L122" s="231"/>
      <c r="M122" s="231"/>
    </row>
    <row r="123" spans="2:13" s="245" customFormat="1" ht="15" customHeight="1">
      <c r="B123" s="226"/>
      <c r="C123" s="229" t="s">
        <v>193</v>
      </c>
      <c r="D123" s="226" t="s">
        <v>202</v>
      </c>
      <c r="E123" s="231">
        <v>1.05</v>
      </c>
      <c r="F123" s="231">
        <f>F120*E123</f>
        <v>39.9</v>
      </c>
      <c r="G123" s="269"/>
      <c r="H123" s="267"/>
      <c r="I123" s="231"/>
      <c r="J123" s="231"/>
      <c r="K123" s="267"/>
      <c r="L123" s="267"/>
      <c r="M123" s="231"/>
    </row>
    <row r="124" spans="2:13" s="245" customFormat="1" ht="15" customHeight="1">
      <c r="B124" s="226"/>
      <c r="C124" s="229" t="s">
        <v>153</v>
      </c>
      <c r="D124" s="226" t="s">
        <v>76</v>
      </c>
      <c r="E124" s="268">
        <v>5.1799999999999999E-2</v>
      </c>
      <c r="F124" s="231">
        <f>F120*E124</f>
        <v>1.9683999999999999</v>
      </c>
      <c r="G124" s="269"/>
      <c r="H124" s="267"/>
      <c r="I124" s="231"/>
      <c r="J124" s="231"/>
      <c r="K124" s="267"/>
      <c r="L124" s="267"/>
      <c r="M124" s="231"/>
    </row>
    <row r="125" spans="2:13" s="245" customFormat="1" ht="57" customHeight="1">
      <c r="B125" s="235" t="s">
        <v>200</v>
      </c>
      <c r="C125" s="202" t="s">
        <v>203</v>
      </c>
      <c r="D125" s="201" t="s">
        <v>202</v>
      </c>
      <c r="E125" s="201"/>
      <c r="F125" s="189">
        <v>25</v>
      </c>
      <c r="G125" s="193"/>
      <c r="H125" s="194"/>
      <c r="I125" s="194"/>
      <c r="J125" s="194"/>
      <c r="K125" s="194"/>
      <c r="L125" s="194"/>
      <c r="M125" s="194"/>
    </row>
    <row r="126" spans="2:13" s="245" customFormat="1" ht="15" customHeight="1">
      <c r="B126" s="226"/>
      <c r="C126" s="229" t="s">
        <v>156</v>
      </c>
      <c r="D126" s="226" t="s">
        <v>40</v>
      </c>
      <c r="E126" s="231">
        <v>1.27</v>
      </c>
      <c r="F126" s="270">
        <f>F125*E126</f>
        <v>31.75</v>
      </c>
      <c r="G126" s="231"/>
      <c r="H126" s="231"/>
      <c r="I126" s="267"/>
      <c r="J126" s="267"/>
      <c r="K126" s="267"/>
      <c r="L126" s="267"/>
      <c r="M126" s="231"/>
    </row>
    <row r="127" spans="2:13" s="245" customFormat="1" ht="15" customHeight="1">
      <c r="B127" s="226"/>
      <c r="C127" s="229" t="s">
        <v>47</v>
      </c>
      <c r="D127" s="226" t="s">
        <v>176</v>
      </c>
      <c r="E127" s="268">
        <v>1.9400000000000001E-2</v>
      </c>
      <c r="F127" s="270">
        <f>F125*E127</f>
        <v>0.48499999999999999</v>
      </c>
      <c r="G127" s="269"/>
      <c r="H127" s="267"/>
      <c r="I127" s="267"/>
      <c r="J127" s="267"/>
      <c r="K127" s="231"/>
      <c r="L127" s="231"/>
      <c r="M127" s="231"/>
    </row>
    <row r="128" spans="2:13" s="245" customFormat="1" ht="15" customHeight="1">
      <c r="B128" s="226"/>
      <c r="C128" s="229" t="s">
        <v>193</v>
      </c>
      <c r="D128" s="226" t="s">
        <v>202</v>
      </c>
      <c r="E128" s="231">
        <v>1.05</v>
      </c>
      <c r="F128" s="270">
        <f>F125*E128</f>
        <v>26.25</v>
      </c>
      <c r="G128" s="269"/>
      <c r="H128" s="267"/>
      <c r="I128" s="231"/>
      <c r="J128" s="231"/>
      <c r="K128" s="267"/>
      <c r="L128" s="267"/>
      <c r="M128" s="231"/>
    </row>
    <row r="129" spans="2:13" s="245" customFormat="1" ht="15" customHeight="1">
      <c r="B129" s="226"/>
      <c r="C129" s="229" t="s">
        <v>153</v>
      </c>
      <c r="D129" s="226" t="s">
        <v>76</v>
      </c>
      <c r="E129" s="268">
        <v>5.1799999999999999E-2</v>
      </c>
      <c r="F129" s="270">
        <f>F125*E129</f>
        <v>1.2949999999999999</v>
      </c>
      <c r="G129" s="269"/>
      <c r="H129" s="267"/>
      <c r="I129" s="231"/>
      <c r="J129" s="231"/>
      <c r="K129" s="267"/>
      <c r="L129" s="267"/>
      <c r="M129" s="231"/>
    </row>
    <row r="130" spans="2:13" s="245" customFormat="1" ht="60.75" customHeight="1">
      <c r="B130" s="271" t="s">
        <v>204</v>
      </c>
      <c r="C130" s="272" t="s">
        <v>205</v>
      </c>
      <c r="D130" s="273" t="s">
        <v>202</v>
      </c>
      <c r="E130" s="274" t="s">
        <v>206</v>
      </c>
      <c r="F130" s="275">
        <v>58</v>
      </c>
      <c r="G130" s="275"/>
      <c r="H130" s="276"/>
      <c r="I130" s="275"/>
      <c r="J130" s="276"/>
      <c r="K130" s="277"/>
      <c r="L130" s="278"/>
      <c r="M130" s="279"/>
    </row>
    <row r="131" spans="2:13" s="245" customFormat="1" ht="20.25" customHeight="1">
      <c r="B131" s="280" t="s">
        <v>136</v>
      </c>
      <c r="C131" s="281" t="s">
        <v>207</v>
      </c>
      <c r="D131" s="282" t="s">
        <v>208</v>
      </c>
      <c r="E131" s="283"/>
      <c r="F131" s="284">
        <v>10</v>
      </c>
      <c r="G131" s="285"/>
      <c r="H131" s="194"/>
      <c r="I131" s="286"/>
      <c r="J131" s="194"/>
      <c r="K131" s="287"/>
      <c r="L131" s="194"/>
      <c r="M131" s="194"/>
    </row>
    <row r="132" spans="2:13" s="245" customFormat="1" ht="27.75" customHeight="1">
      <c r="B132" s="280" t="s">
        <v>136</v>
      </c>
      <c r="C132" s="281" t="s">
        <v>209</v>
      </c>
      <c r="D132" s="282" t="s">
        <v>208</v>
      </c>
      <c r="E132" s="283"/>
      <c r="F132" s="284">
        <v>15</v>
      </c>
      <c r="G132" s="285"/>
      <c r="H132" s="194"/>
      <c r="I132" s="286"/>
      <c r="J132" s="194"/>
      <c r="K132" s="287"/>
      <c r="L132" s="194"/>
      <c r="M132" s="194"/>
    </row>
    <row r="133" spans="2:13" s="245" customFormat="1" ht="27.75" customHeight="1">
      <c r="B133" s="280" t="s">
        <v>136</v>
      </c>
      <c r="C133" s="281" t="s">
        <v>210</v>
      </c>
      <c r="D133" s="282" t="s">
        <v>208</v>
      </c>
      <c r="E133" s="283"/>
      <c r="F133" s="284">
        <v>2</v>
      </c>
      <c r="G133" s="285"/>
      <c r="H133" s="194"/>
      <c r="I133" s="286"/>
      <c r="J133" s="194"/>
      <c r="K133" s="287"/>
      <c r="L133" s="194"/>
      <c r="M133" s="194"/>
    </row>
    <row r="134" spans="2:13" s="245" customFormat="1" ht="36" customHeight="1">
      <c r="B134" s="280" t="s">
        <v>136</v>
      </c>
      <c r="C134" s="281" t="s">
        <v>211</v>
      </c>
      <c r="D134" s="282" t="s">
        <v>208</v>
      </c>
      <c r="E134" s="283"/>
      <c r="F134" s="284">
        <v>1</v>
      </c>
      <c r="G134" s="285"/>
      <c r="H134" s="194"/>
      <c r="I134" s="286"/>
      <c r="J134" s="194"/>
      <c r="K134" s="287"/>
      <c r="L134" s="194"/>
      <c r="M134" s="194"/>
    </row>
    <row r="135" spans="2:13" s="245" customFormat="1" ht="37.5" customHeight="1">
      <c r="B135" s="280" t="s">
        <v>136</v>
      </c>
      <c r="C135" s="281" t="s">
        <v>212</v>
      </c>
      <c r="D135" s="282" t="s">
        <v>208</v>
      </c>
      <c r="E135" s="283"/>
      <c r="F135" s="284">
        <v>1</v>
      </c>
      <c r="G135" s="285"/>
      <c r="H135" s="194"/>
      <c r="I135" s="286"/>
      <c r="J135" s="194"/>
      <c r="K135" s="287"/>
      <c r="L135" s="194"/>
      <c r="M135" s="194"/>
    </row>
    <row r="136" spans="2:13" s="245" customFormat="1" ht="23.25" customHeight="1">
      <c r="B136" s="280" t="s">
        <v>136</v>
      </c>
      <c r="C136" s="281" t="s">
        <v>213</v>
      </c>
      <c r="D136" s="282" t="s">
        <v>214</v>
      </c>
      <c r="E136" s="283"/>
      <c r="F136" s="284">
        <v>28</v>
      </c>
      <c r="G136" s="285"/>
      <c r="H136" s="194"/>
      <c r="I136" s="286"/>
      <c r="J136" s="194"/>
      <c r="K136" s="287"/>
      <c r="L136" s="194"/>
      <c r="M136" s="194"/>
    </row>
    <row r="137" spans="2:13" s="245" customFormat="1" ht="30" customHeight="1">
      <c r="B137" s="280" t="s">
        <v>136</v>
      </c>
      <c r="C137" s="281" t="s">
        <v>215</v>
      </c>
      <c r="D137" s="282" t="s">
        <v>208</v>
      </c>
      <c r="E137" s="283"/>
      <c r="F137" s="284">
        <v>1</v>
      </c>
      <c r="G137" s="285"/>
      <c r="H137" s="194"/>
      <c r="I137" s="286"/>
      <c r="J137" s="194"/>
      <c r="K137" s="287"/>
      <c r="L137" s="194"/>
      <c r="M137" s="194"/>
    </row>
    <row r="138" spans="2:13" s="245" customFormat="1" ht="37.5" customHeight="1">
      <c r="B138" s="280" t="s">
        <v>136</v>
      </c>
      <c r="C138" s="281" t="s">
        <v>216</v>
      </c>
      <c r="D138" s="282" t="s">
        <v>208</v>
      </c>
      <c r="E138" s="283"/>
      <c r="F138" s="284">
        <v>2</v>
      </c>
      <c r="G138" s="285"/>
      <c r="H138" s="194"/>
      <c r="I138" s="286"/>
      <c r="J138" s="194"/>
      <c r="K138" s="287"/>
      <c r="L138" s="194"/>
      <c r="M138" s="194"/>
    </row>
    <row r="139" spans="2:13" s="245" customFormat="1" ht="37.5" customHeight="1">
      <c r="B139" s="280" t="s">
        <v>136</v>
      </c>
      <c r="C139" s="281" t="s">
        <v>217</v>
      </c>
      <c r="D139" s="282" t="s">
        <v>208</v>
      </c>
      <c r="E139" s="283"/>
      <c r="F139" s="284">
        <v>4.5599999999999996</v>
      </c>
      <c r="G139" s="285"/>
      <c r="H139" s="194"/>
      <c r="I139" s="286"/>
      <c r="J139" s="194"/>
      <c r="K139" s="287"/>
      <c r="L139" s="194"/>
      <c r="M139" s="194"/>
    </row>
    <row r="140" spans="2:13" s="245" customFormat="1" ht="30.75" customHeight="1">
      <c r="B140" s="280" t="s">
        <v>136</v>
      </c>
      <c r="C140" s="281" t="s">
        <v>218</v>
      </c>
      <c r="D140" s="282" t="s">
        <v>208</v>
      </c>
      <c r="E140" s="283"/>
      <c r="F140" s="284">
        <v>1.5</v>
      </c>
      <c r="G140" s="285"/>
      <c r="H140" s="194"/>
      <c r="I140" s="286"/>
      <c r="J140" s="194"/>
      <c r="K140" s="287"/>
      <c r="L140" s="194"/>
      <c r="M140" s="194"/>
    </row>
    <row r="141" spans="2:13" s="245" customFormat="1" ht="30" customHeight="1">
      <c r="B141" s="280" t="s">
        <v>136</v>
      </c>
      <c r="C141" s="281" t="s">
        <v>219</v>
      </c>
      <c r="D141" s="282" t="s">
        <v>208</v>
      </c>
      <c r="E141" s="283"/>
      <c r="F141" s="284">
        <v>1.73</v>
      </c>
      <c r="G141" s="285"/>
      <c r="H141" s="194"/>
      <c r="I141" s="286"/>
      <c r="J141" s="194"/>
      <c r="K141" s="287"/>
      <c r="L141" s="194"/>
      <c r="M141" s="194"/>
    </row>
    <row r="142" spans="2:13" s="245" customFormat="1" ht="18.75" customHeight="1">
      <c r="B142" s="280" t="s">
        <v>136</v>
      </c>
      <c r="C142" s="281" t="s">
        <v>220</v>
      </c>
      <c r="D142" s="282" t="s">
        <v>214</v>
      </c>
      <c r="E142" s="283"/>
      <c r="F142" s="284">
        <v>4</v>
      </c>
      <c r="G142" s="285"/>
      <c r="H142" s="194"/>
      <c r="I142" s="286"/>
      <c r="J142" s="194"/>
      <c r="K142" s="287"/>
      <c r="L142" s="194"/>
      <c r="M142" s="194"/>
    </row>
    <row r="143" spans="2:13" s="245" customFormat="1" ht="25.5" customHeight="1">
      <c r="B143" s="280" t="s">
        <v>136</v>
      </c>
      <c r="C143" s="281" t="s">
        <v>221</v>
      </c>
      <c r="D143" s="282" t="s">
        <v>214</v>
      </c>
      <c r="E143" s="283"/>
      <c r="F143" s="284">
        <v>2</v>
      </c>
      <c r="G143" s="285"/>
      <c r="H143" s="194"/>
      <c r="I143" s="286"/>
      <c r="J143" s="194"/>
      <c r="K143" s="287"/>
      <c r="L143" s="194"/>
      <c r="M143" s="194"/>
    </row>
    <row r="144" spans="2:13" s="245" customFormat="1" ht="18.75" customHeight="1">
      <c r="B144" s="280" t="s">
        <v>136</v>
      </c>
      <c r="C144" s="281" t="s">
        <v>222</v>
      </c>
      <c r="D144" s="282" t="s">
        <v>214</v>
      </c>
      <c r="E144" s="283"/>
      <c r="F144" s="284">
        <v>4</v>
      </c>
      <c r="G144" s="285"/>
      <c r="H144" s="194"/>
      <c r="I144" s="286"/>
      <c r="J144" s="194"/>
      <c r="K144" s="287"/>
      <c r="L144" s="194"/>
      <c r="M144" s="194"/>
    </row>
    <row r="145" spans="2:13" s="245" customFormat="1" ht="21" customHeight="1">
      <c r="B145" s="280" t="s">
        <v>136</v>
      </c>
      <c r="C145" s="281" t="s">
        <v>223</v>
      </c>
      <c r="D145" s="282" t="s">
        <v>214</v>
      </c>
      <c r="E145" s="283"/>
      <c r="F145" s="284">
        <v>3</v>
      </c>
      <c r="G145" s="285"/>
      <c r="H145" s="194"/>
      <c r="I145" s="286"/>
      <c r="J145" s="194"/>
      <c r="K145" s="287"/>
      <c r="L145" s="194"/>
      <c r="M145" s="194"/>
    </row>
    <row r="146" spans="2:13" s="245" customFormat="1" ht="25.5" customHeight="1">
      <c r="B146" s="280" t="s">
        <v>136</v>
      </c>
      <c r="C146" s="281" t="s">
        <v>224</v>
      </c>
      <c r="D146" s="282" t="s">
        <v>214</v>
      </c>
      <c r="E146" s="283"/>
      <c r="F146" s="284">
        <v>3</v>
      </c>
      <c r="G146" s="285"/>
      <c r="H146" s="194"/>
      <c r="I146" s="286"/>
      <c r="J146" s="194"/>
      <c r="K146" s="287"/>
      <c r="L146" s="194"/>
      <c r="M146" s="194"/>
    </row>
    <row r="147" spans="2:13" s="245" customFormat="1" ht="18" customHeight="1">
      <c r="B147" s="280" t="s">
        <v>136</v>
      </c>
      <c r="C147" s="281" t="s">
        <v>225</v>
      </c>
      <c r="D147" s="282" t="s">
        <v>214</v>
      </c>
      <c r="E147" s="283"/>
      <c r="F147" s="284">
        <v>4</v>
      </c>
      <c r="G147" s="285"/>
      <c r="H147" s="194"/>
      <c r="I147" s="286"/>
      <c r="J147" s="194"/>
      <c r="K147" s="287"/>
      <c r="L147" s="194"/>
      <c r="M147" s="194"/>
    </row>
    <row r="148" spans="2:13" s="245" customFormat="1" ht="37.5" customHeight="1">
      <c r="B148" s="43" t="s">
        <v>226</v>
      </c>
      <c r="C148" s="288" t="s">
        <v>227</v>
      </c>
      <c r="D148" s="257" t="s">
        <v>118</v>
      </c>
      <c r="E148" s="260"/>
      <c r="F148" s="289">
        <f>4.56+1.13+1.73</f>
        <v>7.42</v>
      </c>
      <c r="G148" s="261"/>
      <c r="H148" s="261"/>
      <c r="I148" s="259"/>
      <c r="J148" s="257"/>
      <c r="K148" s="261"/>
      <c r="L148" s="261"/>
      <c r="M148" s="253"/>
    </row>
    <row r="149" spans="2:13" s="245" customFormat="1" ht="18" customHeight="1">
      <c r="B149" s="290"/>
      <c r="C149" s="254" t="s">
        <v>39</v>
      </c>
      <c r="D149" s="249" t="s">
        <v>40</v>
      </c>
      <c r="E149" s="255">
        <v>0.59399999999999997</v>
      </c>
      <c r="F149" s="255">
        <f>F148*E149</f>
        <v>4.4074799999999996</v>
      </c>
      <c r="G149" s="253"/>
      <c r="H149" s="253"/>
      <c r="I149" s="256"/>
      <c r="J149" s="256"/>
      <c r="K149" s="256"/>
      <c r="L149" s="256"/>
      <c r="M149" s="253"/>
    </row>
    <row r="150" spans="2:13" s="245" customFormat="1" ht="18" customHeight="1">
      <c r="B150" s="249"/>
      <c r="C150" s="254" t="s">
        <v>47</v>
      </c>
      <c r="D150" s="249" t="s">
        <v>76</v>
      </c>
      <c r="E150" s="291">
        <v>2.6599999999999999E-2</v>
      </c>
      <c r="F150" s="255">
        <f>F148*E150</f>
        <v>0.19737199999999999</v>
      </c>
      <c r="G150" s="252"/>
      <c r="H150" s="256"/>
      <c r="I150" s="256"/>
      <c r="J150" s="256"/>
      <c r="K150" s="253"/>
      <c r="L150" s="253"/>
      <c r="M150" s="253"/>
    </row>
    <row r="151" spans="2:13" s="245" customFormat="1" ht="18" customHeight="1">
      <c r="B151" s="249"/>
      <c r="C151" s="254" t="s">
        <v>228</v>
      </c>
      <c r="D151" s="249" t="s">
        <v>189</v>
      </c>
      <c r="E151" s="292" t="s">
        <v>229</v>
      </c>
      <c r="F151" s="255">
        <v>10</v>
      </c>
      <c r="G151" s="252"/>
      <c r="H151" s="256"/>
      <c r="I151" s="253"/>
      <c r="J151" s="253"/>
      <c r="K151" s="256"/>
      <c r="L151" s="256"/>
      <c r="M151" s="253"/>
    </row>
    <row r="152" spans="2:13" s="245" customFormat="1" ht="18" customHeight="1">
      <c r="B152" s="249"/>
      <c r="C152" s="254" t="s">
        <v>153</v>
      </c>
      <c r="D152" s="249" t="s">
        <v>76</v>
      </c>
      <c r="E152" s="291">
        <v>4.8000000000000001E-2</v>
      </c>
      <c r="F152" s="255">
        <f>F148*E152</f>
        <v>0.35615999999999998</v>
      </c>
      <c r="G152" s="252"/>
      <c r="H152" s="256"/>
      <c r="I152" s="253"/>
      <c r="J152" s="253"/>
      <c r="K152" s="256"/>
      <c r="L152" s="256"/>
      <c r="M152" s="253"/>
    </row>
    <row r="153" spans="2:13" ht="42" customHeight="1">
      <c r="B153" s="201" t="s">
        <v>136</v>
      </c>
      <c r="C153" s="204" t="s">
        <v>230</v>
      </c>
      <c r="D153" s="192" t="s">
        <v>208</v>
      </c>
      <c r="E153" s="201"/>
      <c r="F153" s="189">
        <f>124.54+13.34+8.74</f>
        <v>146.62</v>
      </c>
      <c r="G153" s="193"/>
      <c r="H153" s="194"/>
      <c r="I153" s="194"/>
      <c r="J153" s="194"/>
      <c r="K153" s="194"/>
      <c r="L153" s="194"/>
      <c r="M153" s="194"/>
    </row>
    <row r="154" spans="2:13" s="245" customFormat="1" ht="39.75" customHeight="1">
      <c r="B154" s="235" t="s">
        <v>231</v>
      </c>
      <c r="C154" s="202" t="s">
        <v>232</v>
      </c>
      <c r="D154" s="192" t="s">
        <v>208</v>
      </c>
      <c r="E154" s="201"/>
      <c r="F154" s="189">
        <f>6.07+5.53+3.37</f>
        <v>14.970000000000002</v>
      </c>
      <c r="G154" s="193"/>
      <c r="H154" s="194"/>
      <c r="I154" s="194"/>
      <c r="J154" s="194"/>
      <c r="K154" s="194"/>
      <c r="L154" s="194"/>
      <c r="M154" s="194"/>
    </row>
    <row r="155" spans="2:13" s="245" customFormat="1" ht="15" customHeight="1">
      <c r="B155" s="201"/>
      <c r="C155" s="203" t="s">
        <v>132</v>
      </c>
      <c r="D155" s="192" t="s">
        <v>233</v>
      </c>
      <c r="E155" s="201">
        <f>272/100</f>
        <v>2.72</v>
      </c>
      <c r="F155" s="194">
        <f>E155*F154</f>
        <v>40.71840000000001</v>
      </c>
      <c r="G155" s="193"/>
      <c r="H155" s="194"/>
      <c r="I155" s="194"/>
      <c r="J155" s="194"/>
      <c r="K155" s="194"/>
      <c r="L155" s="194"/>
      <c r="M155" s="194"/>
    </row>
    <row r="156" spans="2:13" s="245" customFormat="1" ht="15" customHeight="1">
      <c r="B156" s="201"/>
      <c r="C156" s="203" t="s">
        <v>133</v>
      </c>
      <c r="D156" s="192" t="s">
        <v>48</v>
      </c>
      <c r="E156" s="201">
        <f>4.1/100</f>
        <v>4.0999999999999995E-2</v>
      </c>
      <c r="F156" s="194">
        <f>E156*F154</f>
        <v>0.61377000000000004</v>
      </c>
      <c r="G156" s="194"/>
      <c r="H156" s="194"/>
      <c r="I156" s="194"/>
      <c r="J156" s="194"/>
      <c r="K156" s="194"/>
      <c r="L156" s="194"/>
      <c r="M156" s="194"/>
    </row>
    <row r="157" spans="2:13" s="245" customFormat="1" ht="15" customHeight="1">
      <c r="B157" s="201"/>
      <c r="C157" s="203" t="s">
        <v>234</v>
      </c>
      <c r="D157" s="192" t="s">
        <v>208</v>
      </c>
      <c r="E157" s="201">
        <f>100/100</f>
        <v>1</v>
      </c>
      <c r="F157" s="194">
        <f>F154*E157</f>
        <v>14.970000000000002</v>
      </c>
      <c r="G157" s="194"/>
      <c r="H157" s="194"/>
      <c r="I157" s="194"/>
      <c r="J157" s="194"/>
      <c r="K157" s="194"/>
      <c r="L157" s="194"/>
      <c r="M157" s="194"/>
    </row>
    <row r="158" spans="2:13" s="245" customFormat="1" ht="15" customHeight="1">
      <c r="B158" s="201"/>
      <c r="C158" s="203" t="s">
        <v>235</v>
      </c>
      <c r="D158" s="192" t="s">
        <v>48</v>
      </c>
      <c r="E158" s="201">
        <f>65.5/100</f>
        <v>0.65500000000000003</v>
      </c>
      <c r="F158" s="194">
        <f>E158*F154</f>
        <v>9.8053500000000025</v>
      </c>
      <c r="G158" s="194"/>
      <c r="H158" s="194"/>
      <c r="I158" s="194"/>
      <c r="J158" s="194"/>
      <c r="K158" s="194"/>
      <c r="L158" s="194"/>
      <c r="M158" s="194"/>
    </row>
    <row r="159" spans="2:13" s="245" customFormat="1" ht="34.5" customHeight="1">
      <c r="B159" s="201" t="s">
        <v>136</v>
      </c>
      <c r="C159" s="202" t="s">
        <v>236</v>
      </c>
      <c r="D159" s="192" t="s">
        <v>208</v>
      </c>
      <c r="E159" s="201"/>
      <c r="F159" s="189">
        <v>6.27</v>
      </c>
      <c r="G159" s="193"/>
      <c r="H159" s="194"/>
      <c r="I159" s="194"/>
      <c r="J159" s="194"/>
      <c r="K159" s="194"/>
      <c r="L159" s="194"/>
      <c r="M159" s="194"/>
    </row>
    <row r="160" spans="2:13" s="245" customFormat="1" ht="15" customHeight="1">
      <c r="B160" s="201"/>
      <c r="C160" s="293" t="s">
        <v>237</v>
      </c>
      <c r="D160" s="192" t="s">
        <v>233</v>
      </c>
      <c r="E160" s="201"/>
      <c r="F160" s="194">
        <v>3</v>
      </c>
      <c r="G160" s="193"/>
      <c r="H160" s="194"/>
      <c r="I160" s="194"/>
      <c r="J160" s="194"/>
      <c r="K160" s="194"/>
      <c r="L160" s="194"/>
      <c r="M160" s="194"/>
    </row>
    <row r="161" spans="2:13" s="245" customFormat="1" ht="15" customHeight="1">
      <c r="B161" s="201" t="s">
        <v>136</v>
      </c>
      <c r="C161" s="293" t="s">
        <v>238</v>
      </c>
      <c r="D161" s="192" t="s">
        <v>48</v>
      </c>
      <c r="E161" s="201"/>
      <c r="F161" s="194">
        <f>F159</f>
        <v>6.27</v>
      </c>
      <c r="G161" s="193"/>
      <c r="H161" s="194"/>
      <c r="I161" s="194"/>
      <c r="J161" s="194"/>
      <c r="K161" s="194"/>
      <c r="L161" s="194"/>
      <c r="M161" s="194"/>
    </row>
    <row r="162" spans="2:13" s="245" customFormat="1" ht="34.5" customHeight="1">
      <c r="B162" s="201" t="s">
        <v>136</v>
      </c>
      <c r="C162" s="202" t="s">
        <v>239</v>
      </c>
      <c r="D162" s="192" t="s">
        <v>208</v>
      </c>
      <c r="E162" s="201"/>
      <c r="F162" s="189">
        <f>8.8+23.64</f>
        <v>32.44</v>
      </c>
      <c r="G162" s="193"/>
      <c r="H162" s="194"/>
      <c r="I162" s="194"/>
      <c r="J162" s="194"/>
      <c r="K162" s="194"/>
      <c r="L162" s="194"/>
      <c r="M162" s="194"/>
    </row>
    <row r="163" spans="2:13" s="245" customFormat="1" ht="15" customHeight="1">
      <c r="B163" s="201"/>
      <c r="C163" s="293" t="s">
        <v>237</v>
      </c>
      <c r="D163" s="192" t="s">
        <v>233</v>
      </c>
      <c r="E163" s="201"/>
      <c r="F163" s="194">
        <v>3</v>
      </c>
      <c r="G163" s="193"/>
      <c r="H163" s="194"/>
      <c r="I163" s="194"/>
      <c r="J163" s="194"/>
      <c r="K163" s="194"/>
      <c r="L163" s="194"/>
      <c r="M163" s="194"/>
    </row>
    <row r="164" spans="2:13" s="245" customFormat="1" ht="15" customHeight="1">
      <c r="B164" s="201" t="s">
        <v>136</v>
      </c>
      <c r="C164" s="293" t="s">
        <v>238</v>
      </c>
      <c r="D164" s="192" t="s">
        <v>48</v>
      </c>
      <c r="E164" s="201"/>
      <c r="F164" s="194">
        <f>F162</f>
        <v>32.44</v>
      </c>
      <c r="G164" s="193"/>
      <c r="H164" s="194"/>
      <c r="I164" s="194"/>
      <c r="J164" s="194"/>
      <c r="K164" s="194"/>
      <c r="L164" s="194"/>
      <c r="M164" s="194"/>
    </row>
    <row r="165" spans="2:13" s="245" customFormat="1" ht="37.5" customHeight="1">
      <c r="B165" s="201" t="s">
        <v>136</v>
      </c>
      <c r="C165" s="202" t="s">
        <v>240</v>
      </c>
      <c r="D165" s="192" t="s">
        <v>208</v>
      </c>
      <c r="E165" s="201"/>
      <c r="F165" s="189">
        <f>11.37+13.03</f>
        <v>24.4</v>
      </c>
      <c r="G165" s="193"/>
      <c r="H165" s="194"/>
      <c r="I165" s="194"/>
      <c r="J165" s="194"/>
      <c r="K165" s="194"/>
      <c r="L165" s="194"/>
      <c r="M165" s="194"/>
    </row>
    <row r="166" spans="2:13" s="245" customFormat="1" ht="15" customHeight="1">
      <c r="B166" s="201"/>
      <c r="C166" s="293" t="s">
        <v>237</v>
      </c>
      <c r="D166" s="192" t="s">
        <v>48</v>
      </c>
      <c r="E166" s="201"/>
      <c r="F166" s="194">
        <v>1</v>
      </c>
      <c r="G166" s="193"/>
      <c r="H166" s="194"/>
      <c r="I166" s="194"/>
      <c r="J166" s="194"/>
      <c r="K166" s="194"/>
      <c r="L166" s="194"/>
      <c r="M166" s="194"/>
    </row>
    <row r="167" spans="2:13" s="245" customFormat="1" ht="15" customHeight="1">
      <c r="B167" s="201" t="s">
        <v>136</v>
      </c>
      <c r="C167" s="293" t="s">
        <v>238</v>
      </c>
      <c r="D167" s="192" t="s">
        <v>208</v>
      </c>
      <c r="E167" s="201"/>
      <c r="F167" s="194">
        <f>F165</f>
        <v>24.4</v>
      </c>
      <c r="G167" s="193"/>
      <c r="H167" s="194"/>
      <c r="I167" s="194"/>
      <c r="J167" s="194"/>
      <c r="K167" s="194"/>
      <c r="L167" s="194"/>
      <c r="M167" s="194"/>
    </row>
    <row r="168" spans="2:13" ht="15" customHeight="1">
      <c r="B168" s="201" t="s">
        <v>136</v>
      </c>
      <c r="C168" s="202" t="s">
        <v>241</v>
      </c>
      <c r="D168" s="192" t="s">
        <v>118</v>
      </c>
      <c r="E168" s="201"/>
      <c r="F168" s="189">
        <f>17.8+17.8</f>
        <v>35.6</v>
      </c>
      <c r="G168" s="201"/>
      <c r="H168" s="194"/>
      <c r="I168" s="194"/>
      <c r="J168" s="194"/>
      <c r="K168" s="194"/>
      <c r="L168" s="194"/>
      <c r="M168" s="194"/>
    </row>
    <row r="169" spans="2:13" ht="15" customHeight="1">
      <c r="B169" s="201"/>
      <c r="C169" s="293" t="s">
        <v>237</v>
      </c>
      <c r="D169" s="192" t="s">
        <v>48</v>
      </c>
      <c r="E169" s="201"/>
      <c r="F169" s="194">
        <v>1</v>
      </c>
      <c r="G169" s="201"/>
      <c r="H169" s="194"/>
      <c r="I169" s="194"/>
      <c r="J169" s="194"/>
      <c r="K169" s="194"/>
      <c r="L169" s="194"/>
      <c r="M169" s="194"/>
    </row>
    <row r="170" spans="2:13" ht="15" customHeight="1">
      <c r="B170" s="201"/>
      <c r="C170" s="293" t="s">
        <v>238</v>
      </c>
      <c r="D170" s="192" t="s">
        <v>202</v>
      </c>
      <c r="E170" s="201"/>
      <c r="F170" s="194">
        <v>53.6</v>
      </c>
      <c r="G170" s="193"/>
      <c r="H170" s="194"/>
      <c r="I170" s="194"/>
      <c r="J170" s="194"/>
      <c r="K170" s="194"/>
      <c r="L170" s="194"/>
      <c r="M170" s="194"/>
    </row>
    <row r="171" spans="2:13" s="245" customFormat="1" ht="36" customHeight="1">
      <c r="B171" s="235" t="s">
        <v>136</v>
      </c>
      <c r="C171" s="202" t="s">
        <v>242</v>
      </c>
      <c r="D171" s="192" t="s">
        <v>59</v>
      </c>
      <c r="E171" s="201"/>
      <c r="F171" s="189">
        <v>1</v>
      </c>
      <c r="G171" s="193"/>
      <c r="H171" s="194"/>
      <c r="I171" s="194"/>
      <c r="J171" s="194"/>
      <c r="K171" s="194"/>
      <c r="L171" s="194"/>
      <c r="M171" s="194"/>
    </row>
    <row r="172" spans="2:13" s="245" customFormat="1" ht="39.75" customHeight="1">
      <c r="B172" s="201"/>
      <c r="C172" s="203" t="s">
        <v>243</v>
      </c>
      <c r="D172" s="192" t="s">
        <v>48</v>
      </c>
      <c r="E172" s="201">
        <v>1</v>
      </c>
      <c r="F172" s="194">
        <v>1</v>
      </c>
      <c r="G172" s="194"/>
      <c r="H172" s="194"/>
      <c r="I172" s="194"/>
      <c r="J172" s="194"/>
      <c r="K172" s="194"/>
      <c r="L172" s="194"/>
      <c r="M172" s="194"/>
    </row>
    <row r="173" spans="2:13" s="295" customFormat="1" ht="31.5">
      <c r="B173" s="249" t="s">
        <v>244</v>
      </c>
      <c r="C173" s="294" t="s">
        <v>245</v>
      </c>
      <c r="D173" s="257" t="s">
        <v>189</v>
      </c>
      <c r="E173" s="260"/>
      <c r="F173" s="289">
        <v>25.8</v>
      </c>
      <c r="G173" s="259"/>
      <c r="H173" s="257"/>
      <c r="I173" s="261"/>
      <c r="J173" s="261"/>
      <c r="K173" s="261"/>
      <c r="L173" s="261"/>
      <c r="M173" s="253"/>
    </row>
    <row r="174" spans="2:13" s="295" customFormat="1" ht="15.75">
      <c r="B174" s="296"/>
      <c r="C174" s="296" t="s">
        <v>39</v>
      </c>
      <c r="D174" s="296" t="s">
        <v>40</v>
      </c>
      <c r="E174" s="297">
        <v>0.379</v>
      </c>
      <c r="F174" s="297">
        <f>F173*E174</f>
        <v>9.7782</v>
      </c>
      <c r="G174" s="298"/>
      <c r="H174" s="298"/>
      <c r="I174" s="299"/>
      <c r="J174" s="299"/>
      <c r="K174" s="299"/>
      <c r="L174" s="299"/>
      <c r="M174" s="253"/>
    </row>
    <row r="175" spans="2:13" s="295" customFormat="1" ht="15.75">
      <c r="B175" s="296"/>
      <c r="C175" s="296" t="s">
        <v>47</v>
      </c>
      <c r="D175" s="296" t="s">
        <v>76</v>
      </c>
      <c r="E175" s="297">
        <v>2.8000000000000001E-2</v>
      </c>
      <c r="F175" s="297">
        <f>F173*E175</f>
        <v>0.72240000000000004</v>
      </c>
      <c r="G175" s="300"/>
      <c r="H175" s="299"/>
      <c r="I175" s="299"/>
      <c r="J175" s="299"/>
      <c r="K175" s="298"/>
      <c r="L175" s="298"/>
      <c r="M175" s="253"/>
    </row>
    <row r="176" spans="2:13" s="295" customFormat="1" ht="15.75">
      <c r="B176" s="296"/>
      <c r="C176" s="296" t="s">
        <v>246</v>
      </c>
      <c r="D176" s="296" t="s">
        <v>189</v>
      </c>
      <c r="E176" s="297">
        <v>1</v>
      </c>
      <c r="F176" s="297">
        <f>F173*E176</f>
        <v>25.8</v>
      </c>
      <c r="G176" s="300"/>
      <c r="H176" s="299"/>
      <c r="I176" s="298"/>
      <c r="J176" s="298"/>
      <c r="K176" s="299"/>
      <c r="L176" s="299"/>
      <c r="M176" s="253"/>
    </row>
    <row r="177" spans="2:15" s="245" customFormat="1" ht="44.25" customHeight="1">
      <c r="B177" s="201" t="s">
        <v>136</v>
      </c>
      <c r="C177" s="204" t="s">
        <v>247</v>
      </c>
      <c r="D177" s="192" t="s">
        <v>208</v>
      </c>
      <c r="E177" s="301"/>
      <c r="F177" s="189">
        <v>100</v>
      </c>
      <c r="G177" s="194"/>
      <c r="H177" s="194"/>
      <c r="I177" s="194"/>
      <c r="J177" s="194"/>
      <c r="K177" s="194"/>
      <c r="L177" s="194"/>
      <c r="M177" s="194"/>
    </row>
    <row r="178" spans="2:15" s="245" customFormat="1" ht="15" customHeight="1">
      <c r="B178" s="235"/>
      <c r="C178" s="203" t="s">
        <v>132</v>
      </c>
      <c r="D178" s="192" t="s">
        <v>48</v>
      </c>
      <c r="E178" s="235">
        <f>272/100</f>
        <v>2.72</v>
      </c>
      <c r="F178" s="302">
        <f>F177*E178</f>
        <v>272</v>
      </c>
      <c r="G178" s="302"/>
      <c r="H178" s="194"/>
      <c r="I178" s="302"/>
      <c r="J178" s="194"/>
      <c r="K178" s="302"/>
      <c r="L178" s="194"/>
      <c r="M178" s="194"/>
    </row>
    <row r="179" spans="2:15" s="245" customFormat="1" ht="15" customHeight="1">
      <c r="B179" s="235"/>
      <c r="C179" s="203" t="s">
        <v>248</v>
      </c>
      <c r="D179" s="192" t="s">
        <v>208</v>
      </c>
      <c r="E179" s="235">
        <v>1</v>
      </c>
      <c r="F179" s="302">
        <f>F177*E179</f>
        <v>100</v>
      </c>
      <c r="G179" s="302"/>
      <c r="H179" s="194"/>
      <c r="I179" s="302"/>
      <c r="J179" s="194"/>
      <c r="K179" s="302"/>
      <c r="L179" s="194"/>
      <c r="M179" s="194"/>
    </row>
    <row r="180" spans="2:15" s="245" customFormat="1" ht="15" customHeight="1">
      <c r="B180" s="235"/>
      <c r="C180" s="203" t="s">
        <v>235</v>
      </c>
      <c r="D180" s="192" t="s">
        <v>249</v>
      </c>
      <c r="E180" s="235">
        <f>65.5/100</f>
        <v>0.65500000000000003</v>
      </c>
      <c r="F180" s="302">
        <f>F177*E180</f>
        <v>65.5</v>
      </c>
      <c r="G180" s="302"/>
      <c r="H180" s="194"/>
      <c r="I180" s="302"/>
      <c r="J180" s="194"/>
      <c r="K180" s="302"/>
      <c r="L180" s="194"/>
      <c r="M180" s="194"/>
    </row>
    <row r="181" spans="2:15" s="245" customFormat="1" ht="42" customHeight="1">
      <c r="B181" s="235"/>
      <c r="C181" s="204" t="s">
        <v>250</v>
      </c>
      <c r="D181" s="192" t="s">
        <v>208</v>
      </c>
      <c r="E181" s="235"/>
      <c r="F181" s="303">
        <v>1</v>
      </c>
      <c r="G181" s="302"/>
      <c r="H181" s="194"/>
      <c r="I181" s="302"/>
      <c r="J181" s="194"/>
      <c r="K181" s="302"/>
      <c r="L181" s="194"/>
      <c r="M181" s="194"/>
    </row>
    <row r="182" spans="2:15" ht="15" hidden="1" customHeight="1">
      <c r="B182" s="219"/>
      <c r="C182" s="241" t="s">
        <v>251</v>
      </c>
      <c r="D182" s="192" t="s">
        <v>208</v>
      </c>
      <c r="E182" s="304"/>
      <c r="F182" s="242">
        <v>10</v>
      </c>
      <c r="G182" s="305"/>
      <c r="H182" s="194"/>
      <c r="I182" s="223"/>
      <c r="J182" s="194"/>
      <c r="K182" s="224"/>
      <c r="L182" s="194"/>
      <c r="M182" s="194"/>
      <c r="O182" s="245"/>
    </row>
    <row r="183" spans="2:15" ht="15" hidden="1" customHeight="1">
      <c r="B183" s="219"/>
      <c r="C183" s="220" t="s">
        <v>39</v>
      </c>
      <c r="D183" s="192" t="s">
        <v>249</v>
      </c>
      <c r="E183" s="306"/>
      <c r="F183" s="223">
        <f>F182*E183</f>
        <v>0</v>
      </c>
      <c r="G183" s="222"/>
      <c r="H183" s="194"/>
      <c r="I183" s="224"/>
      <c r="J183" s="194"/>
      <c r="K183" s="224"/>
      <c r="L183" s="194"/>
      <c r="M183" s="194"/>
    </row>
    <row r="184" spans="2:15" ht="15" hidden="1" customHeight="1">
      <c r="B184" s="219"/>
      <c r="C184" s="220" t="s">
        <v>252</v>
      </c>
      <c r="D184" s="192" t="s">
        <v>208</v>
      </c>
      <c r="E184" s="306"/>
      <c r="F184" s="223">
        <f>F182*E184</f>
        <v>0</v>
      </c>
      <c r="G184" s="305"/>
      <c r="H184" s="194"/>
      <c r="I184" s="224"/>
      <c r="J184" s="194"/>
      <c r="K184" s="223"/>
      <c r="L184" s="194"/>
      <c r="M184" s="194"/>
    </row>
    <row r="185" spans="2:15" ht="15" hidden="1" customHeight="1">
      <c r="B185" s="219" t="s">
        <v>136</v>
      </c>
      <c r="C185" s="220" t="s">
        <v>253</v>
      </c>
      <c r="D185" s="192" t="s">
        <v>208</v>
      </c>
      <c r="E185" s="219"/>
      <c r="F185" s="223">
        <f>F182*E185</f>
        <v>0</v>
      </c>
      <c r="G185" s="305"/>
      <c r="H185" s="194"/>
      <c r="I185" s="223"/>
      <c r="J185" s="194"/>
      <c r="K185" s="224"/>
      <c r="L185" s="194"/>
      <c r="M185" s="194"/>
    </row>
    <row r="186" spans="2:15" s="245" customFormat="1" ht="39.75" customHeight="1">
      <c r="B186" s="201"/>
      <c r="C186" s="307" t="s">
        <v>254</v>
      </c>
      <c r="D186" s="192" t="s">
        <v>249</v>
      </c>
      <c r="E186" s="308"/>
      <c r="F186" s="308"/>
      <c r="G186" s="308"/>
      <c r="H186" s="308"/>
      <c r="I186" s="308"/>
      <c r="J186" s="308"/>
      <c r="K186" s="308"/>
      <c r="L186" s="308"/>
      <c r="M186" s="308"/>
    </row>
    <row r="187" spans="2:15" ht="15" customHeight="1">
      <c r="B187" s="309"/>
      <c r="C187" s="308" t="s">
        <v>255</v>
      </c>
      <c r="D187" s="192" t="s">
        <v>208</v>
      </c>
      <c r="E187" s="308"/>
      <c r="F187" s="308"/>
      <c r="G187" s="308"/>
      <c r="H187" s="188"/>
      <c r="I187" s="310"/>
      <c r="J187" s="310"/>
      <c r="K187" s="310"/>
      <c r="L187" s="310"/>
      <c r="M187" s="188"/>
    </row>
    <row r="188" spans="2:15" ht="15" customHeight="1">
      <c r="B188" s="201" t="s">
        <v>256</v>
      </c>
      <c r="C188" s="311" t="s">
        <v>257</v>
      </c>
      <c r="D188" s="192" t="s">
        <v>208</v>
      </c>
      <c r="E188" s="201"/>
      <c r="F188" s="188">
        <v>278</v>
      </c>
      <c r="G188" s="201"/>
      <c r="H188" s="188"/>
      <c r="I188" s="201"/>
      <c r="J188" s="312"/>
      <c r="K188" s="193"/>
      <c r="L188" s="193"/>
      <c r="M188" s="188"/>
    </row>
    <row r="189" spans="2:15" ht="15" customHeight="1">
      <c r="B189" s="201"/>
      <c r="C189" s="293" t="s">
        <v>132</v>
      </c>
      <c r="D189" s="192" t="s">
        <v>249</v>
      </c>
      <c r="E189" s="201">
        <f>32.3/100</f>
        <v>0.32299999999999995</v>
      </c>
      <c r="F189" s="193">
        <f>F188*E189</f>
        <v>89.793999999999983</v>
      </c>
      <c r="G189" s="193"/>
      <c r="H189" s="193"/>
      <c r="I189" s="194"/>
      <c r="J189" s="194"/>
      <c r="K189" s="201"/>
      <c r="L189" s="193"/>
      <c r="M189" s="193"/>
    </row>
    <row r="190" spans="2:15" ht="15" customHeight="1">
      <c r="B190" s="201"/>
      <c r="C190" s="293" t="s">
        <v>133</v>
      </c>
      <c r="D190" s="192" t="s">
        <v>208</v>
      </c>
      <c r="E190" s="201">
        <f>2.15/100</f>
        <v>2.1499999999999998E-2</v>
      </c>
      <c r="F190" s="193">
        <f>E190*F188</f>
        <v>5.9769999999999994</v>
      </c>
      <c r="G190" s="193"/>
      <c r="H190" s="193"/>
      <c r="I190" s="194"/>
      <c r="J190" s="194"/>
      <c r="K190" s="201"/>
      <c r="L190" s="193"/>
      <c r="M190" s="193"/>
    </row>
    <row r="191" spans="2:15" ht="48" customHeight="1">
      <c r="B191" s="201" t="s">
        <v>258</v>
      </c>
      <c r="C191" s="311" t="s">
        <v>259</v>
      </c>
      <c r="D191" s="192" t="s">
        <v>208</v>
      </c>
      <c r="E191" s="201"/>
      <c r="F191" s="188">
        <v>318</v>
      </c>
      <c r="G191" s="201"/>
      <c r="H191" s="188"/>
      <c r="I191" s="201"/>
      <c r="J191" s="312"/>
      <c r="K191" s="193"/>
      <c r="L191" s="193"/>
      <c r="M191" s="188"/>
    </row>
    <row r="192" spans="2:15" ht="15" customHeight="1">
      <c r="B192" s="201"/>
      <c r="C192" s="293" t="s">
        <v>132</v>
      </c>
      <c r="D192" s="192" t="s">
        <v>249</v>
      </c>
      <c r="E192" s="201">
        <f>24.3/100</f>
        <v>0.24299999999999999</v>
      </c>
      <c r="F192" s="312">
        <f>F191*E192</f>
        <v>77.274000000000001</v>
      </c>
      <c r="G192" s="193"/>
      <c r="H192" s="193"/>
      <c r="I192" s="194"/>
      <c r="J192" s="194"/>
      <c r="K192" s="201"/>
      <c r="L192" s="193"/>
      <c r="M192" s="193"/>
    </row>
    <row r="193" spans="2:13" ht="15" customHeight="1">
      <c r="B193" s="201"/>
      <c r="C193" s="293" t="s">
        <v>133</v>
      </c>
      <c r="D193" s="192" t="s">
        <v>208</v>
      </c>
      <c r="E193" s="201">
        <v>0.16</v>
      </c>
      <c r="F193" s="193">
        <f>E193*F191</f>
        <v>50.88</v>
      </c>
      <c r="G193" s="193"/>
      <c r="H193" s="193"/>
      <c r="I193" s="194"/>
      <c r="J193" s="312"/>
      <c r="K193" s="193"/>
      <c r="L193" s="193"/>
      <c r="M193" s="193"/>
    </row>
    <row r="194" spans="2:13" ht="29.25" customHeight="1">
      <c r="B194" s="201" t="s">
        <v>260</v>
      </c>
      <c r="C194" s="311" t="s">
        <v>261</v>
      </c>
      <c r="D194" s="192" t="s">
        <v>208</v>
      </c>
      <c r="E194" s="201"/>
      <c r="F194" s="188">
        <v>244</v>
      </c>
      <c r="G194" s="201"/>
      <c r="H194" s="193"/>
      <c r="I194" s="201"/>
      <c r="J194" s="194"/>
      <c r="K194" s="193"/>
      <c r="L194" s="193"/>
      <c r="M194" s="188"/>
    </row>
    <row r="195" spans="2:13" ht="15" customHeight="1">
      <c r="B195" s="201"/>
      <c r="C195" s="293" t="s">
        <v>132</v>
      </c>
      <c r="D195" s="192" t="s">
        <v>249</v>
      </c>
      <c r="E195" s="201">
        <f>77/100</f>
        <v>0.77</v>
      </c>
      <c r="F195" s="312">
        <f>F194*E195</f>
        <v>187.88</v>
      </c>
      <c r="G195" s="193"/>
      <c r="H195" s="193"/>
      <c r="I195" s="194"/>
      <c r="J195" s="194"/>
      <c r="K195" s="201"/>
      <c r="L195" s="193"/>
      <c r="M195" s="193"/>
    </row>
    <row r="196" spans="2:13" ht="15" customHeight="1">
      <c r="B196" s="201"/>
      <c r="C196" s="293" t="s">
        <v>133</v>
      </c>
      <c r="D196" s="192" t="s">
        <v>208</v>
      </c>
      <c r="E196" s="201">
        <f>4.21/100</f>
        <v>4.2099999999999999E-2</v>
      </c>
      <c r="F196" s="193">
        <f>E196*F194</f>
        <v>10.272399999999999</v>
      </c>
      <c r="G196" s="193"/>
      <c r="H196" s="193"/>
      <c r="I196" s="194"/>
      <c r="J196" s="312"/>
      <c r="K196" s="193"/>
      <c r="L196" s="193"/>
      <c r="M196" s="193"/>
    </row>
    <row r="197" spans="2:13" ht="15" customHeight="1">
      <c r="B197" s="201"/>
      <c r="C197" s="293" t="s">
        <v>235</v>
      </c>
      <c r="D197" s="192" t="s">
        <v>208</v>
      </c>
      <c r="E197" s="201">
        <f>9.85/100</f>
        <v>9.849999999999999E-2</v>
      </c>
      <c r="F197" s="193">
        <f>E197*F194</f>
        <v>24.033999999999999</v>
      </c>
      <c r="G197" s="193"/>
      <c r="H197" s="193"/>
      <c r="I197" s="194"/>
      <c r="J197" s="194"/>
      <c r="K197" s="193"/>
      <c r="L197" s="193"/>
      <c r="M197" s="193"/>
    </row>
    <row r="198" spans="2:13" ht="42" customHeight="1">
      <c r="B198" s="201" t="s">
        <v>123</v>
      </c>
      <c r="C198" s="311" t="s">
        <v>262</v>
      </c>
      <c r="D198" s="192" t="s">
        <v>249</v>
      </c>
      <c r="E198" s="201"/>
      <c r="F198" s="188">
        <v>48</v>
      </c>
      <c r="G198" s="201"/>
      <c r="H198" s="193"/>
      <c r="I198" s="201"/>
      <c r="J198" s="312"/>
      <c r="K198" s="193"/>
      <c r="L198" s="193"/>
      <c r="M198" s="188"/>
    </row>
    <row r="199" spans="2:13" ht="15" customHeight="1">
      <c r="B199" s="201"/>
      <c r="C199" s="293" t="s">
        <v>132</v>
      </c>
      <c r="D199" s="192" t="s">
        <v>208</v>
      </c>
      <c r="E199" s="201">
        <f>77/100</f>
        <v>0.77</v>
      </c>
      <c r="F199" s="312">
        <f>F198*E199</f>
        <v>36.96</v>
      </c>
      <c r="G199" s="193"/>
      <c r="H199" s="193"/>
      <c r="I199" s="194"/>
      <c r="J199" s="194"/>
      <c r="K199" s="201"/>
      <c r="L199" s="193"/>
      <c r="M199" s="193"/>
    </row>
    <row r="200" spans="2:13" ht="15" customHeight="1">
      <c r="B200" s="201"/>
      <c r="C200" s="293" t="s">
        <v>133</v>
      </c>
      <c r="D200" s="192" t="s">
        <v>249</v>
      </c>
      <c r="E200" s="201">
        <f>4.21/100</f>
        <v>4.2099999999999999E-2</v>
      </c>
      <c r="F200" s="193">
        <f>E200*F198</f>
        <v>2.0207999999999999</v>
      </c>
      <c r="G200" s="193"/>
      <c r="H200" s="193"/>
      <c r="I200" s="194"/>
      <c r="J200" s="312"/>
      <c r="K200" s="193"/>
      <c r="L200" s="193"/>
      <c r="M200" s="193"/>
    </row>
    <row r="201" spans="2:13" ht="15" customHeight="1">
      <c r="B201" s="201"/>
      <c r="C201" s="293" t="s">
        <v>235</v>
      </c>
      <c r="D201" s="192" t="s">
        <v>249</v>
      </c>
      <c r="E201" s="201">
        <f>7.43/100</f>
        <v>7.4299999999999991E-2</v>
      </c>
      <c r="F201" s="193">
        <f>E201*F198</f>
        <v>3.5663999999999998</v>
      </c>
      <c r="G201" s="193"/>
      <c r="H201" s="193"/>
      <c r="I201" s="194"/>
      <c r="J201" s="312"/>
      <c r="K201" s="193"/>
      <c r="L201" s="193"/>
      <c r="M201" s="193"/>
    </row>
    <row r="202" spans="2:13" ht="42" customHeight="1">
      <c r="B202" s="201" t="s">
        <v>126</v>
      </c>
      <c r="C202" s="204" t="s">
        <v>127</v>
      </c>
      <c r="D202" s="192" t="s">
        <v>118</v>
      </c>
      <c r="E202" s="193"/>
      <c r="F202" s="189">
        <v>25</v>
      </c>
      <c r="G202" s="193"/>
      <c r="H202" s="194"/>
      <c r="I202" s="194"/>
      <c r="J202" s="194"/>
      <c r="K202" s="194"/>
      <c r="L202" s="194"/>
      <c r="M202" s="194"/>
    </row>
    <row r="203" spans="2:13" ht="15" customHeight="1">
      <c r="B203" s="201"/>
      <c r="C203" s="203" t="s">
        <v>125</v>
      </c>
      <c r="D203" s="192" t="s">
        <v>119</v>
      </c>
      <c r="E203" s="193">
        <v>0.28999999999999998</v>
      </c>
      <c r="F203" s="194">
        <f>F202*E203</f>
        <v>7.2499999999999991</v>
      </c>
      <c r="G203" s="193"/>
      <c r="H203" s="194"/>
      <c r="I203" s="194"/>
      <c r="J203" s="194"/>
      <c r="K203" s="194"/>
      <c r="L203" s="194"/>
      <c r="M203" s="194"/>
    </row>
    <row r="204" spans="2:13" ht="15" customHeight="1">
      <c r="B204" s="201"/>
      <c r="C204" s="203" t="s">
        <v>47</v>
      </c>
      <c r="D204" s="192" t="s">
        <v>76</v>
      </c>
      <c r="E204" s="193">
        <v>0.25</v>
      </c>
      <c r="F204" s="194">
        <f>F202*E204</f>
        <v>6.25</v>
      </c>
      <c r="G204" s="193"/>
      <c r="H204" s="194"/>
      <c r="I204" s="194"/>
      <c r="J204" s="194"/>
      <c r="K204" s="194"/>
      <c r="L204" s="194"/>
      <c r="M204" s="194"/>
    </row>
    <row r="205" spans="2:13" ht="15" customHeight="1">
      <c r="B205" s="201"/>
      <c r="C205" s="203" t="s">
        <v>96</v>
      </c>
      <c r="D205" s="192" t="s">
        <v>76</v>
      </c>
      <c r="E205" s="193">
        <v>0.18</v>
      </c>
      <c r="F205" s="194">
        <f>F202*E205</f>
        <v>4.5</v>
      </c>
      <c r="G205" s="193"/>
      <c r="H205" s="194"/>
      <c r="I205" s="194"/>
      <c r="J205" s="194"/>
      <c r="K205" s="194"/>
      <c r="L205" s="194"/>
      <c r="M205" s="194"/>
    </row>
    <row r="206" spans="2:13" ht="32.25" customHeight="1">
      <c r="B206" s="201" t="s">
        <v>134</v>
      </c>
      <c r="C206" s="311" t="s">
        <v>135</v>
      </c>
      <c r="D206" s="201" t="s">
        <v>202</v>
      </c>
      <c r="E206" s="201"/>
      <c r="F206" s="313">
        <f>2.91+6.27</f>
        <v>9.18</v>
      </c>
      <c r="G206" s="201"/>
      <c r="H206" s="188"/>
      <c r="I206" s="201"/>
      <c r="J206" s="312"/>
      <c r="K206" s="193"/>
      <c r="L206" s="193"/>
      <c r="M206" s="188"/>
    </row>
    <row r="207" spans="2:13" ht="15" customHeight="1">
      <c r="B207" s="201"/>
      <c r="C207" s="293" t="s">
        <v>132</v>
      </c>
      <c r="D207" s="201" t="s">
        <v>119</v>
      </c>
      <c r="E207" s="201">
        <f>88.7/100</f>
        <v>0.88700000000000001</v>
      </c>
      <c r="F207" s="312">
        <f>F206*E207</f>
        <v>8.1426599999999993</v>
      </c>
      <c r="G207" s="193"/>
      <c r="H207" s="193"/>
      <c r="I207" s="194"/>
      <c r="J207" s="194"/>
      <c r="K207" s="201"/>
      <c r="L207" s="193"/>
      <c r="M207" s="193"/>
    </row>
    <row r="208" spans="2:13" ht="15" customHeight="1">
      <c r="B208" s="201"/>
      <c r="C208" s="293" t="s">
        <v>133</v>
      </c>
      <c r="D208" s="201" t="s">
        <v>76</v>
      </c>
      <c r="E208" s="201">
        <f>9.84/100</f>
        <v>9.8400000000000001E-2</v>
      </c>
      <c r="F208" s="193">
        <f>E208*F206</f>
        <v>0.903312</v>
      </c>
      <c r="G208" s="193"/>
      <c r="H208" s="193"/>
      <c r="I208" s="194"/>
      <c r="J208" s="312"/>
      <c r="K208" s="193"/>
      <c r="L208" s="193"/>
      <c r="M208" s="193"/>
    </row>
    <row r="209" spans="2:13" ht="15" customHeight="1">
      <c r="B209" s="226" t="s">
        <v>263</v>
      </c>
      <c r="C209" s="311" t="s">
        <v>264</v>
      </c>
      <c r="D209" s="235" t="s">
        <v>181</v>
      </c>
      <c r="E209" s="201"/>
      <c r="F209" s="188">
        <v>2500</v>
      </c>
      <c r="G209" s="201"/>
      <c r="H209" s="193"/>
      <c r="I209" s="201"/>
      <c r="J209" s="312"/>
      <c r="K209" s="193"/>
      <c r="L209" s="312"/>
      <c r="M209" s="188"/>
    </row>
    <row r="210" spans="2:13" ht="15" customHeight="1">
      <c r="B210" s="201" t="s">
        <v>265</v>
      </c>
      <c r="C210" s="293" t="s">
        <v>132</v>
      </c>
      <c r="D210" s="201" t="s">
        <v>119</v>
      </c>
      <c r="E210" s="193">
        <f>0.139*0.5</f>
        <v>6.9500000000000006E-2</v>
      </c>
      <c r="F210" s="312">
        <f>F209*E210</f>
        <v>173.75000000000003</v>
      </c>
      <c r="G210" s="193"/>
      <c r="H210" s="193"/>
      <c r="I210" s="194"/>
      <c r="J210" s="194"/>
      <c r="K210" s="201"/>
      <c r="L210" s="193"/>
      <c r="M210" s="193"/>
    </row>
    <row r="211" spans="2:13" ht="66" customHeight="1">
      <c r="B211" s="201" t="s">
        <v>266</v>
      </c>
      <c r="C211" s="314" t="s">
        <v>267</v>
      </c>
      <c r="D211" s="201" t="s">
        <v>143</v>
      </c>
      <c r="E211" s="201"/>
      <c r="F211" s="301">
        <v>30</v>
      </c>
      <c r="G211" s="201"/>
      <c r="H211" s="193"/>
      <c r="I211" s="201"/>
      <c r="J211" s="312"/>
      <c r="K211" s="193"/>
      <c r="L211" s="193"/>
      <c r="M211" s="188"/>
    </row>
    <row r="212" spans="2:13" ht="42" customHeight="1">
      <c r="B212" s="201" t="s">
        <v>136</v>
      </c>
      <c r="C212" s="204" t="s">
        <v>230</v>
      </c>
      <c r="D212" s="192" t="s">
        <v>208</v>
      </c>
      <c r="E212" s="201"/>
      <c r="F212" s="189">
        <v>53</v>
      </c>
      <c r="G212" s="193"/>
      <c r="H212" s="194"/>
      <c r="I212" s="194"/>
      <c r="J212" s="194"/>
      <c r="K212" s="194"/>
      <c r="L212" s="194"/>
      <c r="M212" s="194"/>
    </row>
    <row r="213" spans="2:13" s="245" customFormat="1" ht="37.5" customHeight="1">
      <c r="B213" s="201" t="s">
        <v>136</v>
      </c>
      <c r="C213" s="202" t="s">
        <v>268</v>
      </c>
      <c r="D213" s="192" t="s">
        <v>208</v>
      </c>
      <c r="E213" s="201"/>
      <c r="F213" s="189">
        <v>22</v>
      </c>
      <c r="G213" s="193"/>
      <c r="H213" s="194"/>
      <c r="I213" s="194"/>
      <c r="J213" s="194"/>
      <c r="K213" s="194"/>
      <c r="L213" s="194"/>
      <c r="M213" s="194"/>
    </row>
    <row r="214" spans="2:13" s="245" customFormat="1" ht="15" customHeight="1">
      <c r="B214" s="201"/>
      <c r="C214" s="293" t="s">
        <v>237</v>
      </c>
      <c r="D214" s="192" t="s">
        <v>48</v>
      </c>
      <c r="E214" s="201"/>
      <c r="F214" s="194">
        <v>1</v>
      </c>
      <c r="G214" s="193"/>
      <c r="H214" s="194"/>
      <c r="I214" s="194"/>
      <c r="J214" s="194"/>
      <c r="K214" s="194"/>
      <c r="L214" s="194"/>
      <c r="M214" s="194"/>
    </row>
    <row r="215" spans="2:13" s="245" customFormat="1" ht="15" customHeight="1">
      <c r="B215" s="201" t="s">
        <v>136</v>
      </c>
      <c r="C215" s="293" t="s">
        <v>238</v>
      </c>
      <c r="D215" s="192" t="s">
        <v>269</v>
      </c>
      <c r="E215" s="201"/>
      <c r="F215" s="194">
        <f>F213</f>
        <v>22</v>
      </c>
      <c r="G215" s="193"/>
      <c r="H215" s="194"/>
      <c r="I215" s="194"/>
      <c r="J215" s="194"/>
      <c r="K215" s="194"/>
      <c r="L215" s="194"/>
      <c r="M215" s="194"/>
    </row>
    <row r="216" spans="2:13" ht="51" customHeight="1">
      <c r="B216" s="235" t="s">
        <v>168</v>
      </c>
      <c r="C216" s="202" t="s">
        <v>169</v>
      </c>
      <c r="D216" s="201" t="s">
        <v>270</v>
      </c>
      <c r="E216" s="201"/>
      <c r="F216" s="188">
        <f>F188</f>
        <v>278</v>
      </c>
      <c r="G216" s="193"/>
      <c r="H216" s="312"/>
      <c r="I216" s="193"/>
      <c r="J216" s="312"/>
      <c r="K216" s="201"/>
      <c r="L216" s="193"/>
      <c r="M216" s="315"/>
    </row>
    <row r="217" spans="2:13" ht="15" customHeight="1">
      <c r="B217" s="201"/>
      <c r="C217" s="293" t="s">
        <v>132</v>
      </c>
      <c r="D217" s="201" t="s">
        <v>170</v>
      </c>
      <c r="E217" s="201">
        <f>20.16/100</f>
        <v>0.2016</v>
      </c>
      <c r="F217" s="193">
        <f>E217*F216</f>
        <v>56.044800000000002</v>
      </c>
      <c r="G217" s="193"/>
      <c r="H217" s="193"/>
      <c r="I217" s="193"/>
      <c r="J217" s="193"/>
      <c r="K217" s="193"/>
      <c r="L217" s="193"/>
      <c r="M217" s="316"/>
    </row>
    <row r="218" spans="2:13" ht="15" customHeight="1">
      <c r="B218" s="201"/>
      <c r="C218" s="293" t="s">
        <v>133</v>
      </c>
      <c r="D218" s="201" t="s">
        <v>76</v>
      </c>
      <c r="E218" s="201">
        <f>1.49/100</f>
        <v>1.49E-2</v>
      </c>
      <c r="F218" s="193">
        <f>E218*F216</f>
        <v>4.1421999999999999</v>
      </c>
      <c r="G218" s="193"/>
      <c r="H218" s="193"/>
      <c r="I218" s="193"/>
      <c r="J218" s="193"/>
      <c r="K218" s="201"/>
      <c r="L218" s="193"/>
      <c r="M218" s="316"/>
    </row>
    <row r="219" spans="2:13" ht="15" customHeight="1">
      <c r="B219" s="201" t="s">
        <v>271</v>
      </c>
      <c r="C219" s="293" t="s">
        <v>272</v>
      </c>
      <c r="D219" s="201" t="s">
        <v>173</v>
      </c>
      <c r="E219" s="201">
        <f>4.1/100</f>
        <v>4.0999999999999995E-2</v>
      </c>
      <c r="F219" s="193">
        <f>E219*F216</f>
        <v>11.397999999999998</v>
      </c>
      <c r="G219" s="193"/>
      <c r="H219" s="193"/>
      <c r="I219" s="201"/>
      <c r="J219" s="193"/>
      <c r="K219" s="201"/>
      <c r="L219" s="193"/>
      <c r="M219" s="316"/>
    </row>
    <row r="220" spans="2:13" ht="15" customHeight="1">
      <c r="B220" s="201"/>
      <c r="C220" s="293" t="s">
        <v>235</v>
      </c>
      <c r="D220" s="201" t="s">
        <v>76</v>
      </c>
      <c r="E220" s="201">
        <f>6.4/100</f>
        <v>6.4000000000000001E-2</v>
      </c>
      <c r="F220" s="193">
        <f>E220*F216</f>
        <v>17.792000000000002</v>
      </c>
      <c r="G220" s="193"/>
      <c r="H220" s="193"/>
      <c r="I220" s="193"/>
      <c r="J220" s="193"/>
      <c r="K220" s="193"/>
      <c r="L220" s="193"/>
      <c r="M220" s="316"/>
    </row>
    <row r="221" spans="2:13" ht="15" customHeight="1">
      <c r="B221" s="201" t="s">
        <v>174</v>
      </c>
      <c r="C221" s="202" t="s">
        <v>175</v>
      </c>
      <c r="D221" s="201" t="s">
        <v>270</v>
      </c>
      <c r="E221" s="201" t="s">
        <v>206</v>
      </c>
      <c r="F221" s="188">
        <f>F216</f>
        <v>278</v>
      </c>
      <c r="G221" s="193"/>
      <c r="H221" s="193"/>
      <c r="I221" s="193"/>
      <c r="J221" s="193"/>
      <c r="K221" s="201"/>
      <c r="L221" s="193"/>
      <c r="M221" s="189"/>
    </row>
    <row r="222" spans="2:13" ht="15" customHeight="1">
      <c r="B222" s="201"/>
      <c r="C222" s="293" t="s">
        <v>132</v>
      </c>
      <c r="D222" s="201" t="s">
        <v>170</v>
      </c>
      <c r="E222" s="201">
        <f>108/100</f>
        <v>1.08</v>
      </c>
      <c r="F222" s="194">
        <f>E222*F221</f>
        <v>300.24</v>
      </c>
      <c r="G222" s="193"/>
      <c r="H222" s="193"/>
      <c r="I222" s="201"/>
      <c r="J222" s="193"/>
      <c r="K222" s="201"/>
      <c r="L222" s="193"/>
      <c r="M222" s="316"/>
    </row>
    <row r="223" spans="2:13" ht="15" customHeight="1">
      <c r="B223" s="201"/>
      <c r="C223" s="293" t="s">
        <v>133</v>
      </c>
      <c r="D223" s="201" t="s">
        <v>76</v>
      </c>
      <c r="E223" s="201">
        <f>4.52/100</f>
        <v>4.5199999999999997E-2</v>
      </c>
      <c r="F223" s="194">
        <f>E223*F221</f>
        <v>12.5656</v>
      </c>
      <c r="G223" s="193"/>
      <c r="H223" s="193"/>
      <c r="I223" s="201"/>
      <c r="J223" s="193"/>
      <c r="K223" s="201"/>
      <c r="L223" s="193"/>
      <c r="M223" s="316"/>
    </row>
    <row r="224" spans="2:13" ht="15" customHeight="1">
      <c r="B224" s="201" t="s">
        <v>273</v>
      </c>
      <c r="C224" s="293" t="s">
        <v>274</v>
      </c>
      <c r="D224" s="201" t="s">
        <v>118</v>
      </c>
      <c r="E224" s="201">
        <f>102/100</f>
        <v>1.02</v>
      </c>
      <c r="F224" s="194">
        <f>E224*F221</f>
        <v>283.56</v>
      </c>
      <c r="G224" s="193"/>
      <c r="H224" s="193"/>
      <c r="I224" s="201"/>
      <c r="J224" s="193"/>
      <c r="K224" s="201"/>
      <c r="L224" s="193"/>
      <c r="M224" s="316"/>
    </row>
    <row r="225" spans="2:13" ht="15" customHeight="1">
      <c r="B225" s="201" t="s">
        <v>275</v>
      </c>
      <c r="C225" s="293" t="s">
        <v>276</v>
      </c>
      <c r="D225" s="201" t="s">
        <v>181</v>
      </c>
      <c r="E225" s="201">
        <f>107/100</f>
        <v>1.07</v>
      </c>
      <c r="F225" s="194">
        <f>E225*F221</f>
        <v>297.46000000000004</v>
      </c>
      <c r="G225" s="193"/>
      <c r="H225" s="193"/>
      <c r="I225" s="201"/>
      <c r="J225" s="193"/>
      <c r="K225" s="201"/>
      <c r="L225" s="193"/>
      <c r="M225" s="316"/>
    </row>
    <row r="226" spans="2:13" ht="15" customHeight="1">
      <c r="B226" s="201" t="s">
        <v>277</v>
      </c>
      <c r="C226" s="293" t="s">
        <v>278</v>
      </c>
      <c r="D226" s="201" t="s">
        <v>164</v>
      </c>
      <c r="E226" s="201">
        <f>600/100</f>
        <v>6</v>
      </c>
      <c r="F226" s="194">
        <f>E226*F221</f>
        <v>1668</v>
      </c>
      <c r="G226" s="193"/>
      <c r="H226" s="193"/>
      <c r="I226" s="201"/>
      <c r="J226" s="193"/>
      <c r="K226" s="201"/>
      <c r="L226" s="193"/>
      <c r="M226" s="316"/>
    </row>
    <row r="227" spans="2:13" ht="15" customHeight="1">
      <c r="B227" s="201"/>
      <c r="C227" s="293" t="s">
        <v>235</v>
      </c>
      <c r="D227" s="201" t="s">
        <v>76</v>
      </c>
      <c r="E227" s="201">
        <f>4.66/100</f>
        <v>4.6600000000000003E-2</v>
      </c>
      <c r="F227" s="194">
        <f>E227*F221</f>
        <v>12.954800000000001</v>
      </c>
      <c r="G227" s="193"/>
      <c r="H227" s="193"/>
      <c r="I227" s="201"/>
      <c r="J227" s="193"/>
      <c r="K227" s="201"/>
      <c r="L227" s="193"/>
      <c r="M227" s="316"/>
    </row>
    <row r="228" spans="2:13" ht="15" customHeight="1">
      <c r="B228" s="317" t="s">
        <v>279</v>
      </c>
      <c r="C228" s="318" t="s">
        <v>280</v>
      </c>
      <c r="D228" s="317" t="s">
        <v>122</v>
      </c>
      <c r="E228" s="317"/>
      <c r="F228" s="319">
        <v>318</v>
      </c>
      <c r="G228" s="320"/>
      <c r="H228" s="320"/>
      <c r="I228" s="320"/>
      <c r="J228" s="320"/>
      <c r="K228" s="320"/>
      <c r="L228" s="320"/>
      <c r="M228" s="231"/>
    </row>
    <row r="229" spans="2:13" ht="15" customHeight="1">
      <c r="B229" s="226" t="s">
        <v>281</v>
      </c>
      <c r="C229" s="229" t="s">
        <v>156</v>
      </c>
      <c r="D229" s="226" t="s">
        <v>40</v>
      </c>
      <c r="E229" s="230">
        <f>(101*1.16)/100</f>
        <v>1.1716</v>
      </c>
      <c r="F229" s="230">
        <f>F228*E229</f>
        <v>372.56880000000001</v>
      </c>
      <c r="G229" s="231"/>
      <c r="H229" s="231"/>
      <c r="I229" s="267"/>
      <c r="J229" s="267"/>
      <c r="K229" s="267"/>
      <c r="L229" s="267"/>
      <c r="M229" s="231"/>
    </row>
    <row r="230" spans="2:13" ht="15" customHeight="1">
      <c r="B230" s="226"/>
      <c r="C230" s="229" t="s">
        <v>47</v>
      </c>
      <c r="D230" s="226" t="s">
        <v>76</v>
      </c>
      <c r="E230" s="230">
        <v>2.7E-2</v>
      </c>
      <c r="F230" s="230">
        <f>F228*E230</f>
        <v>8.5860000000000003</v>
      </c>
      <c r="G230" s="269"/>
      <c r="H230" s="267"/>
      <c r="I230" s="267"/>
      <c r="J230" s="267"/>
      <c r="K230" s="231"/>
      <c r="L230" s="231"/>
      <c r="M230" s="231"/>
    </row>
    <row r="231" spans="2:13" ht="15" customHeight="1">
      <c r="B231" s="226"/>
      <c r="C231" s="229" t="s">
        <v>282</v>
      </c>
      <c r="D231" s="226" t="s">
        <v>151</v>
      </c>
      <c r="E231" s="321">
        <f>((2.12+0.26)*1.05)/100</f>
        <v>2.4990000000000002E-2</v>
      </c>
      <c r="F231" s="230">
        <f>F228*E231</f>
        <v>7.9468200000000007</v>
      </c>
      <c r="G231" s="269"/>
      <c r="H231" s="267"/>
      <c r="I231" s="231"/>
      <c r="J231" s="231"/>
      <c r="K231" s="267"/>
      <c r="L231" s="267"/>
      <c r="M231" s="231"/>
    </row>
    <row r="232" spans="2:13" ht="15" customHeight="1">
      <c r="B232" s="226" t="s">
        <v>283</v>
      </c>
      <c r="C232" s="229" t="s">
        <v>284</v>
      </c>
      <c r="D232" s="226" t="s">
        <v>285</v>
      </c>
      <c r="E232" s="226">
        <f>(4.1*1.15)/100</f>
        <v>4.7149999999999991E-2</v>
      </c>
      <c r="F232" s="230">
        <f>F228*E232</f>
        <v>14.993699999999997</v>
      </c>
      <c r="G232" s="269"/>
      <c r="H232" s="267"/>
      <c r="I232" s="267"/>
      <c r="J232" s="267"/>
      <c r="K232" s="231"/>
      <c r="L232" s="231"/>
      <c r="M232" s="231"/>
    </row>
    <row r="233" spans="2:13" ht="15" customHeight="1">
      <c r="B233" s="226"/>
      <c r="C233" s="229" t="s">
        <v>153</v>
      </c>
      <c r="D233" s="226" t="s">
        <v>76</v>
      </c>
      <c r="E233" s="230">
        <v>3.0000000000000001E-3</v>
      </c>
      <c r="F233" s="230">
        <f>F228*E233</f>
        <v>0.95400000000000007</v>
      </c>
      <c r="G233" s="269"/>
      <c r="H233" s="267"/>
      <c r="I233" s="231"/>
      <c r="J233" s="231"/>
      <c r="K233" s="267"/>
      <c r="L233" s="267"/>
      <c r="M233" s="231"/>
    </row>
    <row r="234" spans="2:13" ht="34.5" customHeight="1">
      <c r="B234" s="226" t="s">
        <v>154</v>
      </c>
      <c r="C234" s="227" t="s">
        <v>155</v>
      </c>
      <c r="D234" s="226" t="s">
        <v>122</v>
      </c>
      <c r="E234" s="226"/>
      <c r="F234" s="228">
        <f>F228</f>
        <v>318</v>
      </c>
      <c r="G234" s="269"/>
      <c r="H234" s="269"/>
      <c r="I234" s="269"/>
      <c r="J234" s="269"/>
      <c r="K234" s="269"/>
      <c r="L234" s="269"/>
      <c r="M234" s="231"/>
    </row>
    <row r="235" spans="2:13" ht="15" customHeight="1">
      <c r="B235" s="226"/>
      <c r="C235" s="229" t="s">
        <v>156</v>
      </c>
      <c r="D235" s="226" t="s">
        <v>40</v>
      </c>
      <c r="E235" s="230">
        <v>1.1599999999999999</v>
      </c>
      <c r="F235" s="231">
        <f>F234*E235</f>
        <v>368.88</v>
      </c>
      <c r="G235" s="231"/>
      <c r="H235" s="231"/>
      <c r="I235" s="267"/>
      <c r="J235" s="267"/>
      <c r="K235" s="267"/>
      <c r="L235" s="267"/>
      <c r="M235" s="231"/>
    </row>
    <row r="236" spans="2:13" ht="15" customHeight="1">
      <c r="B236" s="226"/>
      <c r="C236" s="229" t="s">
        <v>47</v>
      </c>
      <c r="D236" s="226" t="s">
        <v>76</v>
      </c>
      <c r="E236" s="230">
        <f>4.26/100</f>
        <v>4.2599999999999999E-2</v>
      </c>
      <c r="F236" s="230">
        <f>F234*E236</f>
        <v>13.546799999999999</v>
      </c>
      <c r="G236" s="269"/>
      <c r="H236" s="267"/>
      <c r="I236" s="267"/>
      <c r="J236" s="267"/>
      <c r="K236" s="231"/>
      <c r="L236" s="231"/>
      <c r="M236" s="231"/>
    </row>
    <row r="237" spans="2:13" ht="15" customHeight="1">
      <c r="B237" s="226"/>
      <c r="C237" s="229" t="s">
        <v>157</v>
      </c>
      <c r="D237" s="226" t="s">
        <v>158</v>
      </c>
      <c r="E237" s="226">
        <f>3.7/100</f>
        <v>3.7000000000000005E-2</v>
      </c>
      <c r="F237" s="230">
        <f>F234*E237</f>
        <v>11.766000000000002</v>
      </c>
      <c r="G237" s="269"/>
      <c r="H237" s="267"/>
      <c r="I237" s="231"/>
      <c r="J237" s="231"/>
      <c r="K237" s="267"/>
      <c r="L237" s="267"/>
      <c r="M237" s="231"/>
    </row>
    <row r="238" spans="2:13" ht="15" customHeight="1">
      <c r="B238" s="226"/>
      <c r="C238" s="229" t="s">
        <v>159</v>
      </c>
      <c r="D238" s="226" t="s">
        <v>151</v>
      </c>
      <c r="E238" s="230">
        <f>0.6/100</f>
        <v>6.0000000000000001E-3</v>
      </c>
      <c r="F238" s="230">
        <f>F234*E238</f>
        <v>1.9080000000000001</v>
      </c>
      <c r="G238" s="269"/>
      <c r="H238" s="267"/>
      <c r="I238" s="231"/>
      <c r="J238" s="231"/>
      <c r="K238" s="267"/>
      <c r="L238" s="267"/>
      <c r="M238" s="231"/>
    </row>
    <row r="239" spans="2:13" ht="15" customHeight="1">
      <c r="B239" s="226"/>
      <c r="C239" s="229" t="s">
        <v>160</v>
      </c>
      <c r="D239" s="226" t="s">
        <v>122</v>
      </c>
      <c r="E239" s="226">
        <f>5.28/100</f>
        <v>5.28E-2</v>
      </c>
      <c r="F239" s="230">
        <f>F234*E239</f>
        <v>16.790399999999998</v>
      </c>
      <c r="G239" s="269"/>
      <c r="H239" s="267"/>
      <c r="I239" s="231"/>
      <c r="J239" s="231"/>
      <c r="K239" s="267"/>
      <c r="L239" s="267"/>
      <c r="M239" s="231"/>
    </row>
    <row r="240" spans="2:13" ht="15" customHeight="1">
      <c r="B240" s="226"/>
      <c r="C240" s="229" t="s">
        <v>153</v>
      </c>
      <c r="D240" s="226" t="s">
        <v>76</v>
      </c>
      <c r="E240" s="230">
        <f>0.3/100</f>
        <v>3.0000000000000001E-3</v>
      </c>
      <c r="F240" s="230">
        <f>F234*E240</f>
        <v>0.95400000000000007</v>
      </c>
      <c r="G240" s="269"/>
      <c r="H240" s="267"/>
      <c r="I240" s="231"/>
      <c r="J240" s="231"/>
      <c r="K240" s="267"/>
      <c r="L240" s="267"/>
      <c r="M240" s="231"/>
    </row>
    <row r="241" spans="2:13" ht="33" customHeight="1">
      <c r="B241" s="226" t="s">
        <v>161</v>
      </c>
      <c r="C241" s="318" t="s">
        <v>286</v>
      </c>
      <c r="D241" s="226" t="s">
        <v>122</v>
      </c>
      <c r="E241" s="226"/>
      <c r="F241" s="319">
        <f>F234</f>
        <v>318</v>
      </c>
      <c r="G241" s="269"/>
      <c r="H241" s="269"/>
      <c r="I241" s="269"/>
      <c r="J241" s="269"/>
      <c r="K241" s="269"/>
      <c r="L241" s="269"/>
      <c r="M241" s="231"/>
    </row>
    <row r="242" spans="2:13" ht="15" customHeight="1">
      <c r="B242" s="226"/>
      <c r="C242" s="229" t="s">
        <v>156</v>
      </c>
      <c r="D242" s="226" t="s">
        <v>40</v>
      </c>
      <c r="E242" s="230">
        <v>0.65800000000000003</v>
      </c>
      <c r="F242" s="231">
        <f>F241*E242</f>
        <v>209.244</v>
      </c>
      <c r="G242" s="231"/>
      <c r="H242" s="231"/>
      <c r="I242" s="269"/>
      <c r="J242" s="269"/>
      <c r="K242" s="269"/>
      <c r="L242" s="269"/>
      <c r="M242" s="231"/>
    </row>
    <row r="243" spans="2:13" ht="15" customHeight="1">
      <c r="B243" s="226"/>
      <c r="C243" s="229" t="s">
        <v>47</v>
      </c>
      <c r="D243" s="226" t="s">
        <v>76</v>
      </c>
      <c r="E243" s="230">
        <v>0.01</v>
      </c>
      <c r="F243" s="231">
        <f>F241*E243</f>
        <v>3.18</v>
      </c>
      <c r="G243" s="269"/>
      <c r="H243" s="269"/>
      <c r="I243" s="269"/>
      <c r="J243" s="269"/>
      <c r="K243" s="231"/>
      <c r="L243" s="226"/>
      <c r="M243" s="231"/>
    </row>
    <row r="244" spans="2:13" ht="15" customHeight="1">
      <c r="B244" s="226"/>
      <c r="C244" s="229" t="s">
        <v>163</v>
      </c>
      <c r="D244" s="226" t="s">
        <v>164</v>
      </c>
      <c r="E244" s="231">
        <v>0.63</v>
      </c>
      <c r="F244" s="231">
        <f>F241*E244</f>
        <v>200.34</v>
      </c>
      <c r="G244" s="269"/>
      <c r="H244" s="269"/>
      <c r="I244" s="231"/>
      <c r="J244" s="231"/>
      <c r="K244" s="269"/>
      <c r="L244" s="269"/>
      <c r="M244" s="231"/>
    </row>
    <row r="245" spans="2:13" ht="15" customHeight="1">
      <c r="B245" s="226"/>
      <c r="C245" s="229" t="s">
        <v>287</v>
      </c>
      <c r="D245" s="226" t="s">
        <v>164</v>
      </c>
      <c r="E245" s="230">
        <v>0.79</v>
      </c>
      <c r="F245" s="231">
        <f>F241*E245</f>
        <v>251.22</v>
      </c>
      <c r="G245" s="269"/>
      <c r="H245" s="269"/>
      <c r="I245" s="231"/>
      <c r="J245" s="231"/>
      <c r="K245" s="269"/>
      <c r="L245" s="269"/>
      <c r="M245" s="231"/>
    </row>
    <row r="246" spans="2:13" ht="15" customHeight="1">
      <c r="B246" s="226"/>
      <c r="C246" s="229" t="s">
        <v>153</v>
      </c>
      <c r="D246" s="226" t="s">
        <v>76</v>
      </c>
      <c r="E246" s="230">
        <v>1.6E-2</v>
      </c>
      <c r="F246" s="231">
        <f>F241*E246</f>
        <v>5.0880000000000001</v>
      </c>
      <c r="G246" s="269"/>
      <c r="H246" s="269"/>
      <c r="I246" s="231"/>
      <c r="J246" s="231"/>
      <c r="K246" s="269"/>
      <c r="L246" s="269"/>
      <c r="M246" s="231"/>
    </row>
    <row r="247" spans="2:13" ht="15" customHeight="1">
      <c r="B247" s="249" t="s">
        <v>194</v>
      </c>
      <c r="C247" s="250" t="s">
        <v>288</v>
      </c>
      <c r="D247" s="249" t="s">
        <v>122</v>
      </c>
      <c r="E247" s="249"/>
      <c r="F247" s="251">
        <v>48</v>
      </c>
      <c r="G247" s="252"/>
      <c r="H247" s="252"/>
      <c r="I247" s="253"/>
      <c r="J247" s="249"/>
      <c r="K247" s="252"/>
      <c r="L247" s="252"/>
      <c r="M247" s="253"/>
    </row>
    <row r="248" spans="2:13" ht="15" customHeight="1">
      <c r="B248" s="249"/>
      <c r="C248" s="254" t="s">
        <v>156</v>
      </c>
      <c r="D248" s="249" t="s">
        <v>40</v>
      </c>
      <c r="E248" s="253">
        <v>1.53</v>
      </c>
      <c r="F248" s="255">
        <f>F247*E248</f>
        <v>73.44</v>
      </c>
      <c r="G248" s="253"/>
      <c r="H248" s="253"/>
      <c r="I248" s="256"/>
      <c r="J248" s="256"/>
      <c r="K248" s="256"/>
      <c r="L248" s="256"/>
      <c r="M248" s="253"/>
    </row>
    <row r="249" spans="2:13" ht="15" customHeight="1">
      <c r="B249" s="249"/>
      <c r="C249" s="254" t="s">
        <v>47</v>
      </c>
      <c r="D249" s="249" t="s">
        <v>76</v>
      </c>
      <c r="E249" s="255">
        <v>4.2999999999999997E-2</v>
      </c>
      <c r="F249" s="255">
        <f>F247*E249</f>
        <v>2.0640000000000001</v>
      </c>
      <c r="G249" s="252"/>
      <c r="H249" s="256"/>
      <c r="I249" s="256"/>
      <c r="J249" s="256"/>
      <c r="K249" s="253"/>
      <c r="L249" s="253"/>
      <c r="M249" s="253"/>
    </row>
    <row r="250" spans="2:13" ht="15" customHeight="1">
      <c r="B250" s="257"/>
      <c r="C250" s="258" t="s">
        <v>196</v>
      </c>
      <c r="D250" s="257" t="s">
        <v>122</v>
      </c>
      <c r="E250" s="259">
        <v>1.01</v>
      </c>
      <c r="F250" s="260">
        <f>F247*E250</f>
        <v>48.480000000000004</v>
      </c>
      <c r="G250" s="261"/>
      <c r="H250" s="262"/>
      <c r="I250" s="259"/>
      <c r="J250" s="259"/>
      <c r="K250" s="262"/>
      <c r="L250" s="262"/>
      <c r="M250" s="253"/>
    </row>
    <row r="251" spans="2:13" ht="15" customHeight="1">
      <c r="B251" s="249"/>
      <c r="C251" s="254" t="s">
        <v>153</v>
      </c>
      <c r="D251" s="249" t="s">
        <v>76</v>
      </c>
      <c r="E251" s="255">
        <v>6.4000000000000001E-2</v>
      </c>
      <c r="F251" s="255">
        <f>F247*E251</f>
        <v>3.0720000000000001</v>
      </c>
      <c r="G251" s="263"/>
      <c r="H251" s="264"/>
      <c r="I251" s="253"/>
      <c r="J251" s="253"/>
      <c r="K251" s="256"/>
      <c r="L251" s="256"/>
      <c r="M251" s="253"/>
    </row>
    <row r="252" spans="2:13" s="247" customFormat="1" ht="48" customHeight="1">
      <c r="B252" s="219" t="s">
        <v>191</v>
      </c>
      <c r="C252" s="241" t="s">
        <v>192</v>
      </c>
      <c r="D252" s="221" t="s">
        <v>122</v>
      </c>
      <c r="E252" s="222"/>
      <c r="F252" s="242">
        <v>244</v>
      </c>
      <c r="G252" s="174"/>
      <c r="H252" s="194"/>
      <c r="I252" s="223"/>
      <c r="J252" s="194"/>
      <c r="K252" s="178"/>
      <c r="L252" s="194"/>
      <c r="M252" s="194"/>
    </row>
    <row r="253" spans="2:13" s="248" customFormat="1" ht="15" customHeight="1">
      <c r="B253" s="219"/>
      <c r="C253" s="220" t="s">
        <v>156</v>
      </c>
      <c r="D253" s="221" t="s">
        <v>40</v>
      </c>
      <c r="E253" s="222">
        <f>153/100</f>
        <v>1.53</v>
      </c>
      <c r="F253" s="223">
        <f>F252*E253</f>
        <v>373.32</v>
      </c>
      <c r="G253" s="222"/>
      <c r="H253" s="194"/>
      <c r="I253" s="178"/>
      <c r="J253" s="194"/>
      <c r="K253" s="178"/>
      <c r="L253" s="194"/>
      <c r="M253" s="194"/>
    </row>
    <row r="254" spans="2:13" s="245" customFormat="1" ht="15" customHeight="1">
      <c r="B254" s="219"/>
      <c r="C254" s="220" t="s">
        <v>47</v>
      </c>
      <c r="D254" s="221" t="s">
        <v>76</v>
      </c>
      <c r="E254" s="222">
        <f>4.3/100</f>
        <v>4.2999999999999997E-2</v>
      </c>
      <c r="F254" s="223">
        <f>F252*E254</f>
        <v>10.491999999999999</v>
      </c>
      <c r="G254" s="174"/>
      <c r="H254" s="194"/>
      <c r="I254" s="178"/>
      <c r="J254" s="194"/>
      <c r="K254" s="223"/>
      <c r="L254" s="194"/>
      <c r="M254" s="194"/>
    </row>
    <row r="255" spans="2:13" s="248" customFormat="1" ht="15" customHeight="1">
      <c r="B255" s="219"/>
      <c r="C255" s="220" t="s">
        <v>193</v>
      </c>
      <c r="D255" s="221" t="s">
        <v>122</v>
      </c>
      <c r="E255" s="222">
        <f>101/100</f>
        <v>1.01</v>
      </c>
      <c r="F255" s="223">
        <f>F252*E255</f>
        <v>246.44</v>
      </c>
      <c r="G255" s="174"/>
      <c r="H255" s="194"/>
      <c r="I255" s="223"/>
      <c r="J255" s="194"/>
      <c r="K255" s="178"/>
      <c r="L255" s="194"/>
      <c r="M255" s="194"/>
    </row>
    <row r="256" spans="2:13" s="248" customFormat="1" ht="15" customHeight="1">
      <c r="B256" s="219"/>
      <c r="C256" s="220" t="s">
        <v>153</v>
      </c>
      <c r="D256" s="221" t="s">
        <v>76</v>
      </c>
      <c r="E256" s="222">
        <f>6.4/100</f>
        <v>6.4000000000000001E-2</v>
      </c>
      <c r="F256" s="223">
        <f>F252*E256</f>
        <v>15.616</v>
      </c>
      <c r="G256" s="174"/>
      <c r="H256" s="194"/>
      <c r="I256" s="223"/>
      <c r="J256" s="194"/>
      <c r="K256" s="178"/>
      <c r="L256" s="194"/>
      <c r="M256" s="194"/>
    </row>
    <row r="257" spans="2:13" ht="15" customHeight="1">
      <c r="B257" s="201" t="s">
        <v>136</v>
      </c>
      <c r="C257" s="202" t="s">
        <v>289</v>
      </c>
      <c r="D257" s="201" t="s">
        <v>118</v>
      </c>
      <c r="E257" s="201"/>
      <c r="F257" s="188">
        <v>22.7</v>
      </c>
      <c r="G257" s="193"/>
      <c r="H257" s="312"/>
      <c r="I257" s="193"/>
      <c r="J257" s="312"/>
      <c r="K257" s="201"/>
      <c r="L257" s="312"/>
      <c r="M257" s="188"/>
    </row>
    <row r="258" spans="2:13" ht="15" customHeight="1">
      <c r="B258" s="201"/>
      <c r="C258" s="293" t="s">
        <v>237</v>
      </c>
      <c r="D258" s="201" t="s">
        <v>118</v>
      </c>
      <c r="E258" s="201">
        <v>1</v>
      </c>
      <c r="F258" s="312">
        <f>E258*F257</f>
        <v>22.7</v>
      </c>
      <c r="G258" s="193"/>
      <c r="H258" s="312"/>
      <c r="I258" s="201"/>
      <c r="J258" s="193"/>
      <c r="K258" s="201"/>
      <c r="L258" s="193"/>
      <c r="M258" s="193"/>
    </row>
    <row r="259" spans="2:13" ht="15" customHeight="1">
      <c r="B259" s="201" t="s">
        <v>136</v>
      </c>
      <c r="C259" s="293" t="s">
        <v>290</v>
      </c>
      <c r="D259" s="201" t="s">
        <v>118</v>
      </c>
      <c r="E259" s="201">
        <v>1</v>
      </c>
      <c r="F259" s="312">
        <f>E259*F257</f>
        <v>22.7</v>
      </c>
      <c r="G259" s="193"/>
      <c r="H259" s="193"/>
      <c r="I259" s="201"/>
      <c r="J259" s="312"/>
      <c r="K259" s="201"/>
      <c r="L259" s="193"/>
      <c r="M259" s="193"/>
    </row>
    <row r="260" spans="2:13" ht="40.5" customHeight="1">
      <c r="B260" s="235" t="s">
        <v>231</v>
      </c>
      <c r="C260" s="202" t="s">
        <v>291</v>
      </c>
      <c r="D260" s="201" t="s">
        <v>270</v>
      </c>
      <c r="E260" s="201"/>
      <c r="F260" s="188">
        <v>10</v>
      </c>
      <c r="G260" s="193"/>
      <c r="H260" s="312"/>
      <c r="I260" s="193"/>
      <c r="J260" s="312"/>
      <c r="K260" s="201"/>
      <c r="L260" s="194"/>
      <c r="M260" s="188"/>
    </row>
    <row r="261" spans="2:13" ht="15" customHeight="1">
      <c r="B261" s="201"/>
      <c r="C261" s="293" t="s">
        <v>132</v>
      </c>
      <c r="D261" s="201" t="s">
        <v>119</v>
      </c>
      <c r="E261" s="201">
        <f>272/100</f>
        <v>2.72</v>
      </c>
      <c r="F261" s="312">
        <f>E261*F260</f>
        <v>27.200000000000003</v>
      </c>
      <c r="G261" s="193"/>
      <c r="H261" s="312"/>
      <c r="I261" s="201"/>
      <c r="J261" s="312"/>
      <c r="K261" s="201"/>
      <c r="L261" s="193"/>
      <c r="M261" s="193"/>
    </row>
    <row r="262" spans="2:13" ht="15" customHeight="1">
      <c r="B262" s="201"/>
      <c r="C262" s="293" t="s">
        <v>133</v>
      </c>
      <c r="D262" s="201" t="s">
        <v>76</v>
      </c>
      <c r="E262" s="201">
        <f>4.1/100</f>
        <v>4.0999999999999995E-2</v>
      </c>
      <c r="F262" s="312">
        <f>E262*F260</f>
        <v>0.40999999999999992</v>
      </c>
      <c r="G262" s="194"/>
      <c r="H262" s="312"/>
      <c r="I262" s="201"/>
      <c r="J262" s="312"/>
      <c r="K262" s="201"/>
      <c r="L262" s="193"/>
      <c r="M262" s="193"/>
    </row>
    <row r="263" spans="2:13" ht="15" customHeight="1">
      <c r="B263" s="201"/>
      <c r="C263" s="293" t="s">
        <v>234</v>
      </c>
      <c r="D263" s="201" t="s">
        <v>118</v>
      </c>
      <c r="E263" s="201">
        <f>100/100</f>
        <v>1</v>
      </c>
      <c r="F263" s="312">
        <f>F260*E263</f>
        <v>10</v>
      </c>
      <c r="G263" s="194"/>
      <c r="H263" s="312"/>
      <c r="I263" s="201"/>
      <c r="J263" s="312"/>
      <c r="K263" s="201"/>
      <c r="L263" s="193"/>
      <c r="M263" s="193"/>
    </row>
    <row r="264" spans="2:13" ht="15" customHeight="1">
      <c r="B264" s="201"/>
      <c r="C264" s="293" t="s">
        <v>235</v>
      </c>
      <c r="D264" s="201" t="s">
        <v>76</v>
      </c>
      <c r="E264" s="201">
        <f>65.5/100</f>
        <v>0.65500000000000003</v>
      </c>
      <c r="F264" s="194">
        <f>E264*F260</f>
        <v>6.5500000000000007</v>
      </c>
      <c r="G264" s="194"/>
      <c r="H264" s="312"/>
      <c r="I264" s="201"/>
      <c r="J264" s="312"/>
      <c r="K264" s="201"/>
      <c r="L264" s="193"/>
      <c r="M264" s="193"/>
    </row>
    <row r="265" spans="2:13" ht="15" customHeight="1">
      <c r="B265" s="322"/>
      <c r="C265" s="323" t="s">
        <v>105</v>
      </c>
      <c r="D265" s="324"/>
      <c r="E265" s="325"/>
      <c r="F265" s="326"/>
      <c r="G265" s="325"/>
      <c r="H265" s="327"/>
      <c r="I265" s="326"/>
      <c r="J265" s="326"/>
      <c r="K265" s="326"/>
      <c r="L265" s="326"/>
      <c r="M265" s="325"/>
    </row>
    <row r="266" spans="2:13" ht="15" customHeight="1">
      <c r="B266" s="322"/>
      <c r="C266" s="328" t="s">
        <v>292</v>
      </c>
      <c r="D266" s="329">
        <v>0.03</v>
      </c>
      <c r="E266" s="325"/>
      <c r="F266" s="326"/>
      <c r="G266" s="325"/>
      <c r="H266" s="327"/>
      <c r="I266" s="326"/>
      <c r="J266" s="326"/>
      <c r="K266" s="326"/>
      <c r="L266" s="326"/>
      <c r="M266" s="325">
        <f>J265*D266</f>
        <v>0</v>
      </c>
    </row>
    <row r="267" spans="2:13" ht="15" customHeight="1">
      <c r="B267" s="322"/>
      <c r="C267" s="330" t="s">
        <v>13</v>
      </c>
      <c r="D267" s="329"/>
      <c r="E267" s="325"/>
      <c r="F267" s="326"/>
      <c r="G267" s="325"/>
      <c r="H267" s="327"/>
      <c r="I267" s="326"/>
      <c r="J267" s="326"/>
      <c r="K267" s="326"/>
      <c r="L267" s="326"/>
      <c r="M267" s="325">
        <f>M266+M265</f>
        <v>0</v>
      </c>
    </row>
    <row r="268" spans="2:13" ht="15" customHeight="1">
      <c r="B268" s="322"/>
      <c r="C268" s="331" t="s">
        <v>293</v>
      </c>
      <c r="D268" s="332">
        <v>0.1</v>
      </c>
      <c r="E268" s="333"/>
      <c r="F268" s="334"/>
      <c r="G268" s="333"/>
      <c r="H268" s="334"/>
      <c r="I268" s="334"/>
      <c r="J268" s="334"/>
      <c r="K268" s="334"/>
      <c r="L268" s="334"/>
      <c r="M268" s="333">
        <f>M267*D268</f>
        <v>0</v>
      </c>
    </row>
    <row r="269" spans="2:13" ht="15" customHeight="1">
      <c r="B269" s="322"/>
      <c r="C269" s="330" t="s">
        <v>13</v>
      </c>
      <c r="D269" s="335"/>
      <c r="E269" s="325"/>
      <c r="F269" s="326"/>
      <c r="G269" s="325"/>
      <c r="H269" s="326"/>
      <c r="I269" s="326"/>
      <c r="J269" s="326"/>
      <c r="K269" s="326"/>
      <c r="L269" s="326"/>
      <c r="M269" s="325">
        <f>M268+M267</f>
        <v>0</v>
      </c>
    </row>
    <row r="270" spans="2:13" ht="15" customHeight="1">
      <c r="B270" s="322"/>
      <c r="C270" s="331" t="s">
        <v>108</v>
      </c>
      <c r="D270" s="332">
        <v>0.08</v>
      </c>
      <c r="E270" s="333"/>
      <c r="F270" s="334"/>
      <c r="G270" s="333"/>
      <c r="H270" s="334"/>
      <c r="I270" s="334"/>
      <c r="J270" s="334"/>
      <c r="K270" s="334"/>
      <c r="L270" s="334"/>
      <c r="M270" s="333">
        <f>M269*D270</f>
        <v>0</v>
      </c>
    </row>
    <row r="271" spans="2:13" ht="15" customHeight="1">
      <c r="B271" s="322"/>
      <c r="C271" s="330" t="s">
        <v>13</v>
      </c>
      <c r="D271" s="335"/>
      <c r="E271" s="325"/>
      <c r="F271" s="326"/>
      <c r="G271" s="325"/>
      <c r="H271" s="326"/>
      <c r="I271" s="326"/>
      <c r="J271" s="326"/>
      <c r="K271" s="326"/>
      <c r="L271" s="326"/>
      <c r="M271" s="325">
        <f>M270+M269</f>
        <v>0</v>
      </c>
    </row>
    <row r="273" spans="2:13">
      <c r="B273" s="123"/>
      <c r="C273" s="123"/>
      <c r="E273" s="123"/>
      <c r="F273" s="123"/>
      <c r="G273" s="123"/>
      <c r="H273" s="123"/>
      <c r="I273" s="123"/>
      <c r="J273" s="123"/>
      <c r="K273" s="123"/>
      <c r="L273" s="123"/>
      <c r="M273" s="123"/>
    </row>
    <row r="274" spans="2:13">
      <c r="B274" s="123"/>
      <c r="C274" s="123"/>
      <c r="E274" s="123"/>
      <c r="F274" s="123"/>
      <c r="G274" s="123"/>
      <c r="H274" s="123"/>
      <c r="I274" s="123"/>
      <c r="J274" s="123"/>
      <c r="K274" s="123"/>
      <c r="L274" s="123"/>
      <c r="M274" s="123"/>
    </row>
    <row r="275" spans="2:13">
      <c r="B275" s="123"/>
      <c r="C275" s="123"/>
      <c r="E275" s="123"/>
      <c r="F275" s="123"/>
      <c r="G275" s="123"/>
      <c r="H275" s="123"/>
      <c r="I275" s="123"/>
      <c r="J275" s="123"/>
      <c r="K275" s="123"/>
      <c r="L275" s="123"/>
      <c r="M275" s="123"/>
    </row>
    <row r="276" spans="2:13">
      <c r="B276" s="123"/>
      <c r="C276" s="123"/>
      <c r="E276" s="123"/>
      <c r="F276" s="123"/>
      <c r="G276" s="123"/>
      <c r="H276" s="123"/>
      <c r="I276" s="123"/>
      <c r="J276" s="123"/>
      <c r="K276" s="123"/>
      <c r="L276" s="123"/>
      <c r="M276" s="123"/>
    </row>
    <row r="277" spans="2:13">
      <c r="B277" s="123"/>
      <c r="C277" s="123"/>
      <c r="E277" s="123"/>
      <c r="F277" s="123"/>
      <c r="G277" s="123"/>
      <c r="H277" s="123"/>
      <c r="I277" s="123"/>
      <c r="J277" s="123"/>
      <c r="K277" s="123"/>
      <c r="L277" s="123"/>
      <c r="M277" s="123"/>
    </row>
    <row r="278" spans="2:13">
      <c r="B278" s="123"/>
      <c r="C278" s="123"/>
      <c r="E278" s="123"/>
      <c r="F278" s="123"/>
      <c r="G278" s="123"/>
      <c r="H278" s="123"/>
      <c r="I278" s="123"/>
      <c r="J278" s="123"/>
      <c r="K278" s="123"/>
      <c r="L278" s="123"/>
      <c r="M278" s="123"/>
    </row>
    <row r="279" spans="2:13">
      <c r="B279" s="123"/>
      <c r="C279" s="123"/>
      <c r="E279" s="123"/>
      <c r="F279" s="123"/>
      <c r="G279" s="123"/>
      <c r="H279" s="123"/>
      <c r="I279" s="123"/>
      <c r="J279" s="123"/>
      <c r="K279" s="123"/>
      <c r="L279" s="123"/>
      <c r="M279" s="123"/>
    </row>
    <row r="280" spans="2:13">
      <c r="B280" s="123"/>
      <c r="C280" s="123"/>
      <c r="E280" s="123"/>
      <c r="F280" s="123"/>
      <c r="G280" s="123"/>
      <c r="H280" s="123"/>
      <c r="I280" s="123"/>
      <c r="J280" s="123"/>
      <c r="K280" s="123"/>
      <c r="L280" s="123"/>
      <c r="M280" s="123"/>
    </row>
    <row r="281" spans="2:13">
      <c r="B281" s="123"/>
      <c r="C281" s="123"/>
      <c r="E281" s="123"/>
      <c r="F281" s="123"/>
      <c r="G281" s="123"/>
      <c r="H281" s="123"/>
      <c r="I281" s="123"/>
      <c r="J281" s="123"/>
      <c r="K281" s="123"/>
      <c r="L281" s="123"/>
      <c r="M281" s="123"/>
    </row>
    <row r="282" spans="2:13">
      <c r="B282" s="123"/>
      <c r="C282" s="123"/>
      <c r="E282" s="123"/>
      <c r="F282" s="123"/>
      <c r="G282" s="123"/>
      <c r="H282" s="123"/>
      <c r="I282" s="123"/>
      <c r="J282" s="123"/>
      <c r="K282" s="123"/>
      <c r="L282" s="123"/>
      <c r="M282" s="123"/>
    </row>
    <row r="283" spans="2:13">
      <c r="B283" s="123"/>
      <c r="C283" s="123"/>
      <c r="E283" s="123"/>
      <c r="F283" s="123"/>
      <c r="G283" s="123"/>
      <c r="H283" s="123"/>
      <c r="I283" s="123"/>
      <c r="J283" s="123"/>
      <c r="K283" s="123"/>
      <c r="L283" s="123"/>
      <c r="M283" s="123"/>
    </row>
    <row r="284" spans="2:13">
      <c r="B284" s="123"/>
      <c r="C284" s="123"/>
      <c r="E284" s="123"/>
      <c r="F284" s="123"/>
      <c r="G284" s="123"/>
      <c r="H284" s="123"/>
      <c r="I284" s="123"/>
      <c r="J284" s="123"/>
      <c r="K284" s="123"/>
      <c r="L284" s="123"/>
      <c r="M284" s="123"/>
    </row>
    <row r="285" spans="2:13">
      <c r="B285" s="123"/>
      <c r="C285" s="123"/>
      <c r="E285" s="123"/>
      <c r="F285" s="123"/>
      <c r="G285" s="123"/>
      <c r="H285" s="123"/>
      <c r="I285" s="123"/>
      <c r="J285" s="123"/>
      <c r="K285" s="123"/>
      <c r="L285" s="123"/>
      <c r="M285" s="123"/>
    </row>
    <row r="286" spans="2:13">
      <c r="B286" s="123"/>
      <c r="C286" s="123"/>
      <c r="E286" s="123"/>
      <c r="F286" s="123"/>
      <c r="G286" s="123"/>
      <c r="H286" s="123"/>
      <c r="I286" s="123"/>
      <c r="J286" s="123"/>
      <c r="K286" s="123"/>
      <c r="L286" s="123"/>
      <c r="M286" s="123"/>
    </row>
    <row r="287" spans="2:13">
      <c r="B287" s="123"/>
      <c r="C287" s="123"/>
      <c r="E287" s="123"/>
      <c r="F287" s="123"/>
      <c r="G287" s="123"/>
      <c r="H287" s="123"/>
      <c r="I287" s="123"/>
      <c r="J287" s="123"/>
      <c r="K287" s="123"/>
      <c r="L287" s="123"/>
      <c r="M287" s="123"/>
    </row>
    <row r="288" spans="2:13">
      <c r="B288" s="123"/>
      <c r="C288" s="123"/>
      <c r="E288" s="123"/>
      <c r="F288" s="123"/>
      <c r="G288" s="123"/>
      <c r="H288" s="123"/>
      <c r="I288" s="123"/>
      <c r="J288" s="123"/>
      <c r="K288" s="123"/>
      <c r="L288" s="123"/>
      <c r="M288" s="123"/>
    </row>
    <row r="289" s="123" customFormat="1"/>
    <row r="290" s="123" customFormat="1"/>
    <row r="291" s="123" customFormat="1"/>
    <row r="292" s="123" customFormat="1"/>
    <row r="293" s="123" customFormat="1"/>
    <row r="294" s="123" customFormat="1"/>
    <row r="295" s="123" customFormat="1"/>
    <row r="296" s="123" customFormat="1"/>
    <row r="297" s="123" customFormat="1"/>
    <row r="298" s="123" customFormat="1"/>
    <row r="299" s="123" customFormat="1"/>
    <row r="300" s="123" customFormat="1"/>
    <row r="301" s="123" customFormat="1"/>
    <row r="302" s="123" customFormat="1"/>
    <row r="303" s="123" customFormat="1"/>
    <row r="304" s="123" customFormat="1"/>
    <row r="305" spans="2:13">
      <c r="B305" s="123"/>
      <c r="C305" s="123"/>
      <c r="E305" s="123"/>
      <c r="F305" s="123"/>
      <c r="G305" s="123"/>
      <c r="H305" s="123"/>
      <c r="I305" s="123"/>
      <c r="J305" s="123"/>
      <c r="K305" s="123"/>
      <c r="L305" s="123"/>
      <c r="M305" s="123"/>
    </row>
    <row r="306" spans="2:13">
      <c r="B306" s="123"/>
      <c r="C306" s="123"/>
      <c r="E306" s="123"/>
      <c r="F306" s="123"/>
      <c r="G306" s="123"/>
      <c r="H306" s="123"/>
      <c r="I306" s="123"/>
      <c r="J306" s="123"/>
      <c r="K306" s="123"/>
      <c r="L306" s="123"/>
      <c r="M306" s="123"/>
    </row>
    <row r="307" spans="2:13">
      <c r="B307" s="123"/>
      <c r="C307" s="123"/>
      <c r="E307" s="123"/>
      <c r="F307" s="123"/>
      <c r="G307" s="123"/>
      <c r="H307" s="123"/>
      <c r="I307" s="123"/>
      <c r="J307" s="123"/>
      <c r="K307" s="123"/>
      <c r="L307" s="123"/>
      <c r="M307" s="123"/>
    </row>
    <row r="308" spans="2:13">
      <c r="B308" s="123"/>
      <c r="C308" s="123"/>
      <c r="E308" s="123"/>
      <c r="F308" s="123"/>
      <c r="G308" s="123"/>
      <c r="H308" s="123"/>
      <c r="I308" s="123"/>
      <c r="J308" s="123"/>
      <c r="K308" s="123"/>
      <c r="L308" s="123"/>
      <c r="M308" s="123"/>
    </row>
    <row r="309" spans="2:13">
      <c r="B309" s="123"/>
      <c r="C309" s="123"/>
      <c r="E309" s="123"/>
      <c r="F309" s="123"/>
      <c r="G309" s="123"/>
      <c r="H309" s="123"/>
      <c r="I309" s="123"/>
      <c r="J309" s="123"/>
      <c r="K309" s="123"/>
      <c r="L309" s="123"/>
      <c r="M309" s="123"/>
    </row>
    <row r="310" spans="2:13">
      <c r="B310" s="123"/>
      <c r="C310" s="123"/>
      <c r="E310" s="123"/>
      <c r="F310" s="123"/>
      <c r="G310" s="123"/>
      <c r="H310" s="123"/>
      <c r="I310" s="123"/>
      <c r="J310" s="123"/>
      <c r="K310" s="123"/>
      <c r="L310" s="123"/>
      <c r="M310" s="123"/>
    </row>
    <row r="311" spans="2:13">
      <c r="B311" s="123"/>
      <c r="C311" s="123"/>
      <c r="E311" s="123"/>
      <c r="F311" s="123"/>
      <c r="G311" s="123"/>
      <c r="H311" s="123"/>
      <c r="I311" s="123"/>
      <c r="J311" s="123"/>
      <c r="K311" s="123"/>
      <c r="L311" s="123"/>
      <c r="M311" s="123"/>
    </row>
    <row r="312" spans="2:13">
      <c r="B312" s="123"/>
      <c r="C312" s="123"/>
      <c r="E312" s="123"/>
      <c r="F312" s="123"/>
      <c r="G312" s="123"/>
      <c r="H312" s="123"/>
      <c r="I312" s="123"/>
      <c r="J312" s="123"/>
      <c r="K312" s="123"/>
      <c r="L312" s="123"/>
      <c r="M312" s="123"/>
    </row>
    <row r="313" spans="2:13">
      <c r="B313" s="123"/>
      <c r="C313" s="123"/>
      <c r="E313" s="123"/>
      <c r="F313" s="123"/>
      <c r="G313" s="123"/>
      <c r="H313" s="123"/>
      <c r="I313" s="123"/>
      <c r="J313" s="123"/>
      <c r="K313" s="123"/>
      <c r="L313" s="123"/>
      <c r="M313" s="123"/>
    </row>
    <row r="314" spans="2:13">
      <c r="B314" s="123"/>
      <c r="C314" s="123"/>
      <c r="E314" s="123"/>
      <c r="F314" s="123"/>
      <c r="G314" s="123"/>
      <c r="H314" s="123"/>
      <c r="I314" s="123"/>
      <c r="J314" s="123"/>
      <c r="K314" s="123"/>
      <c r="L314" s="123"/>
      <c r="M314" s="123"/>
    </row>
    <row r="315" spans="2:13">
      <c r="B315" s="123"/>
      <c r="C315" s="123"/>
      <c r="E315" s="123"/>
      <c r="F315" s="123"/>
      <c r="G315" s="123"/>
      <c r="H315" s="123"/>
      <c r="I315" s="123"/>
      <c r="J315" s="123"/>
      <c r="K315" s="123"/>
      <c r="L315" s="123"/>
      <c r="M315" s="123"/>
    </row>
    <row r="316" spans="2:13">
      <c r="B316" s="123"/>
      <c r="C316" s="123"/>
      <c r="E316" s="123"/>
      <c r="F316" s="123"/>
      <c r="G316" s="123"/>
      <c r="H316" s="123"/>
      <c r="I316" s="123"/>
      <c r="J316" s="123"/>
      <c r="K316" s="123"/>
      <c r="L316" s="123"/>
      <c r="M316" s="123"/>
    </row>
    <row r="317" spans="2:13">
      <c r="B317" s="123"/>
      <c r="C317" s="123"/>
      <c r="E317" s="123"/>
      <c r="F317" s="123"/>
      <c r="G317" s="123"/>
      <c r="H317" s="123"/>
      <c r="I317" s="123"/>
      <c r="J317" s="123"/>
      <c r="K317" s="123"/>
      <c r="L317" s="123"/>
      <c r="M317" s="123"/>
    </row>
    <row r="318" spans="2:13">
      <c r="B318" s="123"/>
      <c r="C318" s="123"/>
      <c r="E318" s="123"/>
      <c r="F318" s="123"/>
      <c r="G318" s="123"/>
      <c r="H318" s="123"/>
      <c r="I318" s="123"/>
      <c r="J318" s="123"/>
      <c r="K318" s="123"/>
      <c r="L318" s="123"/>
      <c r="M318" s="123"/>
    </row>
    <row r="319" spans="2:13">
      <c r="B319" s="123"/>
      <c r="C319" s="123"/>
      <c r="E319" s="123"/>
      <c r="F319" s="123"/>
      <c r="G319" s="123"/>
      <c r="H319" s="123"/>
      <c r="I319" s="123"/>
      <c r="J319" s="123"/>
      <c r="K319" s="123"/>
      <c r="L319" s="123"/>
      <c r="M319" s="123"/>
    </row>
    <row r="320" spans="2:13">
      <c r="B320" s="123"/>
      <c r="C320" s="123"/>
      <c r="E320" s="123"/>
      <c r="F320" s="123"/>
      <c r="G320" s="123"/>
      <c r="H320" s="123"/>
      <c r="I320" s="123"/>
      <c r="J320" s="123"/>
      <c r="K320" s="123"/>
      <c r="L320" s="123"/>
      <c r="M320" s="123"/>
    </row>
    <row r="321" s="123" customFormat="1"/>
    <row r="322" s="123" customFormat="1"/>
    <row r="323" s="123" customFormat="1"/>
    <row r="324" s="123" customFormat="1"/>
    <row r="325" s="123" customFormat="1"/>
    <row r="326" s="123" customFormat="1"/>
    <row r="327" s="123" customFormat="1"/>
    <row r="328" s="123" customFormat="1"/>
    <row r="329" s="123" customFormat="1"/>
    <row r="330" s="123" customFormat="1"/>
    <row r="331" s="123" customFormat="1"/>
    <row r="332" s="123" customFormat="1"/>
    <row r="333" s="123" customFormat="1"/>
    <row r="334" s="123" customFormat="1"/>
    <row r="335" s="123" customFormat="1"/>
    <row r="336" s="123" customFormat="1"/>
    <row r="337" spans="2:13">
      <c r="B337" s="123"/>
      <c r="C337" s="123"/>
      <c r="E337" s="123"/>
      <c r="F337" s="123"/>
      <c r="G337" s="123"/>
      <c r="H337" s="123"/>
      <c r="I337" s="123"/>
      <c r="J337" s="123"/>
      <c r="K337" s="123"/>
      <c r="L337" s="123"/>
      <c r="M337" s="123"/>
    </row>
    <row r="338" spans="2:13">
      <c r="B338" s="123"/>
      <c r="C338" s="123"/>
      <c r="E338" s="123"/>
      <c r="F338" s="123"/>
      <c r="G338" s="123"/>
      <c r="H338" s="123"/>
      <c r="I338" s="123"/>
      <c r="J338" s="123"/>
      <c r="K338" s="123"/>
      <c r="L338" s="123"/>
      <c r="M338" s="123"/>
    </row>
    <row r="339" spans="2:13">
      <c r="B339" s="123"/>
      <c r="C339" s="123"/>
      <c r="E339" s="123"/>
      <c r="F339" s="123"/>
      <c r="G339" s="123"/>
      <c r="H339" s="123"/>
      <c r="I339" s="123"/>
      <c r="J339" s="123"/>
      <c r="K339" s="123"/>
      <c r="L339" s="123"/>
      <c r="M339" s="123"/>
    </row>
    <row r="340" spans="2:13">
      <c r="B340" s="123"/>
      <c r="C340" s="123"/>
      <c r="E340" s="123"/>
      <c r="F340" s="123"/>
      <c r="G340" s="123"/>
      <c r="H340" s="123"/>
      <c r="I340" s="123"/>
      <c r="J340" s="123"/>
      <c r="K340" s="123"/>
      <c r="L340" s="123"/>
      <c r="M340" s="123"/>
    </row>
    <row r="341" spans="2:13">
      <c r="B341" s="123"/>
      <c r="C341" s="123"/>
      <c r="E341" s="123"/>
      <c r="F341" s="123"/>
      <c r="G341" s="123"/>
      <c r="H341" s="123"/>
      <c r="I341" s="123"/>
      <c r="J341" s="123"/>
      <c r="K341" s="123"/>
      <c r="L341" s="123"/>
      <c r="M341" s="123"/>
    </row>
    <row r="342" spans="2:13">
      <c r="B342" s="123"/>
      <c r="C342" s="123"/>
      <c r="E342" s="123"/>
      <c r="F342" s="123"/>
      <c r="G342" s="123"/>
      <c r="H342" s="123"/>
      <c r="I342" s="123"/>
      <c r="J342" s="123"/>
      <c r="K342" s="123"/>
      <c r="L342" s="123"/>
      <c r="M342" s="123"/>
    </row>
    <row r="343" spans="2:13">
      <c r="B343" s="123"/>
      <c r="C343" s="123"/>
      <c r="E343" s="123"/>
      <c r="F343" s="123"/>
      <c r="G343" s="123"/>
      <c r="H343" s="123"/>
      <c r="I343" s="123"/>
      <c r="J343" s="123"/>
      <c r="K343" s="123"/>
      <c r="L343" s="123"/>
      <c r="M343" s="123"/>
    </row>
    <row r="344" spans="2:13">
      <c r="B344" s="123"/>
      <c r="C344" s="123"/>
      <c r="E344" s="123"/>
      <c r="F344" s="123"/>
      <c r="G344" s="123"/>
      <c r="H344" s="123"/>
      <c r="I344" s="123"/>
      <c r="J344" s="123"/>
      <c r="K344" s="123"/>
      <c r="L344" s="123"/>
      <c r="M344" s="123"/>
    </row>
    <row r="345" spans="2:13">
      <c r="B345" s="123"/>
      <c r="C345" s="123"/>
      <c r="E345" s="123"/>
      <c r="F345" s="123"/>
      <c r="G345" s="123"/>
      <c r="H345" s="123"/>
      <c r="I345" s="123"/>
      <c r="J345" s="123"/>
      <c r="K345" s="123"/>
      <c r="L345" s="123"/>
      <c r="M345" s="123"/>
    </row>
    <row r="346" spans="2:13">
      <c r="B346" s="123"/>
      <c r="C346" s="123"/>
      <c r="E346" s="123"/>
      <c r="F346" s="123"/>
      <c r="G346" s="123"/>
      <c r="H346" s="123"/>
      <c r="I346" s="123"/>
      <c r="J346" s="123"/>
      <c r="K346" s="123"/>
      <c r="L346" s="123"/>
      <c r="M346" s="123"/>
    </row>
    <row r="347" spans="2:13">
      <c r="B347" s="123"/>
      <c r="C347" s="123"/>
      <c r="E347" s="123"/>
      <c r="F347" s="123"/>
      <c r="G347" s="123"/>
      <c r="H347" s="123"/>
      <c r="I347" s="123"/>
      <c r="J347" s="123"/>
      <c r="K347" s="123"/>
      <c r="L347" s="123"/>
      <c r="M347" s="123"/>
    </row>
    <row r="348" spans="2:13">
      <c r="B348" s="123"/>
      <c r="C348" s="123"/>
      <c r="E348" s="123"/>
      <c r="F348" s="123"/>
      <c r="G348" s="123"/>
      <c r="H348" s="123"/>
      <c r="I348" s="123"/>
      <c r="J348" s="123"/>
      <c r="K348" s="123"/>
      <c r="L348" s="123"/>
      <c r="M348" s="123"/>
    </row>
    <row r="349" spans="2:13">
      <c r="B349" s="123"/>
      <c r="C349" s="123"/>
      <c r="E349" s="123"/>
      <c r="F349" s="123"/>
      <c r="G349" s="123"/>
      <c r="H349" s="123"/>
      <c r="I349" s="123"/>
      <c r="J349" s="123"/>
      <c r="K349" s="123"/>
      <c r="L349" s="123"/>
      <c r="M349" s="123"/>
    </row>
    <row r="350" spans="2:13">
      <c r="B350" s="123"/>
      <c r="C350" s="123"/>
      <c r="E350" s="123"/>
      <c r="F350" s="123"/>
      <c r="G350" s="123"/>
      <c r="H350" s="123"/>
      <c r="I350" s="123"/>
      <c r="J350" s="123"/>
      <c r="K350" s="123"/>
      <c r="L350" s="123"/>
      <c r="M350" s="123"/>
    </row>
    <row r="351" spans="2:13">
      <c r="B351" s="123"/>
      <c r="C351" s="123"/>
      <c r="E351" s="123"/>
      <c r="F351" s="123"/>
      <c r="G351" s="123"/>
      <c r="H351" s="123"/>
      <c r="I351" s="123"/>
      <c r="J351" s="123"/>
      <c r="K351" s="123"/>
      <c r="L351" s="123"/>
      <c r="M351" s="123"/>
    </row>
    <row r="352" spans="2:13">
      <c r="B352" s="123"/>
      <c r="C352" s="123"/>
      <c r="E352" s="123"/>
      <c r="F352" s="123"/>
      <c r="G352" s="123"/>
      <c r="H352" s="123"/>
      <c r="I352" s="123"/>
      <c r="J352" s="123"/>
      <c r="K352" s="123"/>
      <c r="L352" s="123"/>
      <c r="M352" s="123"/>
    </row>
    <row r="353" s="123" customFormat="1"/>
    <row r="354" s="123" customFormat="1"/>
    <row r="355" s="123" customFormat="1"/>
    <row r="356" s="123" customFormat="1"/>
    <row r="357" s="123" customFormat="1"/>
    <row r="358" s="123" customFormat="1"/>
    <row r="359" s="123" customFormat="1"/>
    <row r="360" s="123" customFormat="1"/>
    <row r="361" s="123" customFormat="1"/>
    <row r="362" s="123" customFormat="1"/>
    <row r="363" s="123" customFormat="1"/>
    <row r="364" s="123" customFormat="1"/>
    <row r="365" s="123" customFormat="1"/>
    <row r="366" s="123" customFormat="1"/>
    <row r="367" s="123" customFormat="1"/>
    <row r="368" s="123" customFormat="1"/>
    <row r="369" spans="2:13">
      <c r="B369" s="123"/>
      <c r="C369" s="123"/>
      <c r="E369" s="123"/>
      <c r="F369" s="123"/>
      <c r="G369" s="123"/>
      <c r="H369" s="123"/>
      <c r="I369" s="123"/>
      <c r="J369" s="123"/>
      <c r="K369" s="123"/>
      <c r="L369" s="123"/>
      <c r="M369" s="123"/>
    </row>
    <row r="370" spans="2:13">
      <c r="B370" s="123"/>
      <c r="C370" s="123"/>
      <c r="E370" s="123"/>
      <c r="F370" s="123"/>
      <c r="G370" s="123"/>
      <c r="H370" s="123"/>
      <c r="I370" s="123"/>
      <c r="J370" s="123"/>
      <c r="K370" s="123"/>
      <c r="L370" s="123"/>
      <c r="M370" s="123"/>
    </row>
    <row r="371" spans="2:13">
      <c r="B371" s="123"/>
      <c r="C371" s="123"/>
      <c r="E371" s="123"/>
      <c r="F371" s="123"/>
      <c r="G371" s="123"/>
      <c r="H371" s="123"/>
      <c r="I371" s="123"/>
      <c r="J371" s="123"/>
      <c r="K371" s="123"/>
      <c r="L371" s="123"/>
      <c r="M371" s="123"/>
    </row>
    <row r="372" spans="2:13">
      <c r="B372" s="123"/>
      <c r="C372" s="123"/>
      <c r="E372" s="123"/>
      <c r="F372" s="123"/>
      <c r="G372" s="123"/>
      <c r="H372" s="123"/>
      <c r="I372" s="123"/>
      <c r="J372" s="123"/>
      <c r="K372" s="123"/>
      <c r="L372" s="123"/>
      <c r="M372" s="123"/>
    </row>
    <row r="373" spans="2:13">
      <c r="B373" s="123"/>
      <c r="C373" s="123"/>
      <c r="E373" s="123"/>
      <c r="F373" s="123"/>
      <c r="G373" s="123"/>
      <c r="H373" s="123"/>
      <c r="I373" s="123"/>
      <c r="J373" s="123"/>
      <c r="K373" s="123"/>
      <c r="L373" s="123"/>
      <c r="M373" s="123"/>
    </row>
    <row r="374" spans="2:13">
      <c r="B374" s="123"/>
      <c r="C374" s="123"/>
      <c r="E374" s="123"/>
      <c r="F374" s="123"/>
      <c r="G374" s="123"/>
      <c r="H374" s="123"/>
      <c r="I374" s="123"/>
      <c r="J374" s="123"/>
      <c r="K374" s="123"/>
      <c r="L374" s="123"/>
      <c r="M374" s="123"/>
    </row>
    <row r="375" spans="2:13">
      <c r="B375" s="123"/>
      <c r="C375" s="123"/>
      <c r="E375" s="123"/>
      <c r="F375" s="123"/>
      <c r="G375" s="123"/>
      <c r="H375" s="123"/>
      <c r="I375" s="123"/>
      <c r="J375" s="123"/>
      <c r="K375" s="123"/>
      <c r="L375" s="123"/>
      <c r="M375" s="123"/>
    </row>
    <row r="376" spans="2:13">
      <c r="B376" s="123"/>
      <c r="C376" s="123"/>
      <c r="E376" s="123"/>
      <c r="F376" s="123"/>
      <c r="G376" s="123"/>
      <c r="H376" s="123"/>
      <c r="I376" s="123"/>
      <c r="J376" s="123"/>
      <c r="K376" s="123"/>
      <c r="L376" s="123"/>
      <c r="M376" s="123"/>
    </row>
    <row r="377" spans="2:13">
      <c r="B377" s="123"/>
      <c r="C377" s="123"/>
      <c r="E377" s="123"/>
      <c r="F377" s="123"/>
      <c r="G377" s="123"/>
      <c r="H377" s="123"/>
      <c r="I377" s="123"/>
      <c r="J377" s="123"/>
      <c r="K377" s="123"/>
      <c r="L377" s="123"/>
      <c r="M377" s="123"/>
    </row>
    <row r="378" spans="2:13">
      <c r="B378" s="123"/>
      <c r="C378" s="123"/>
      <c r="E378" s="123"/>
      <c r="F378" s="123"/>
      <c r="G378" s="123"/>
      <c r="H378" s="123"/>
      <c r="I378" s="123"/>
      <c r="J378" s="123"/>
      <c r="K378" s="123"/>
      <c r="L378" s="123"/>
      <c r="M378" s="123"/>
    </row>
    <row r="379" spans="2:13">
      <c r="B379" s="123"/>
      <c r="C379" s="123"/>
      <c r="E379" s="123"/>
      <c r="F379" s="123"/>
      <c r="G379" s="123"/>
      <c r="H379" s="123"/>
      <c r="I379" s="123"/>
      <c r="J379" s="123"/>
      <c r="K379" s="123"/>
      <c r="L379" s="123"/>
      <c r="M379" s="123"/>
    </row>
    <row r="380" spans="2:13">
      <c r="B380" s="123"/>
      <c r="C380" s="123"/>
      <c r="E380" s="123"/>
      <c r="F380" s="123"/>
      <c r="G380" s="123"/>
      <c r="H380" s="123"/>
      <c r="I380" s="123"/>
      <c r="J380" s="123"/>
      <c r="K380" s="123"/>
      <c r="L380" s="123"/>
      <c r="M380" s="123"/>
    </row>
    <row r="381" spans="2:13">
      <c r="B381" s="123"/>
      <c r="C381" s="123"/>
      <c r="E381" s="123"/>
      <c r="F381" s="123"/>
      <c r="G381" s="123"/>
      <c r="H381" s="123"/>
      <c r="I381" s="123"/>
      <c r="J381" s="123"/>
      <c r="K381" s="123"/>
      <c r="L381" s="123"/>
      <c r="M381" s="123"/>
    </row>
    <row r="382" spans="2:13">
      <c r="B382" s="123"/>
      <c r="C382" s="123"/>
      <c r="E382" s="123"/>
      <c r="F382" s="123"/>
      <c r="G382" s="123"/>
      <c r="H382" s="123"/>
      <c r="I382" s="123"/>
      <c r="J382" s="123"/>
      <c r="K382" s="123"/>
      <c r="L382" s="123"/>
      <c r="M382" s="123"/>
    </row>
    <row r="383" spans="2:13">
      <c r="B383" s="123"/>
      <c r="C383" s="123"/>
      <c r="E383" s="123"/>
      <c r="F383" s="123"/>
      <c r="G383" s="123"/>
      <c r="H383" s="123"/>
      <c r="I383" s="123"/>
      <c r="J383" s="123"/>
      <c r="K383" s="123"/>
      <c r="L383" s="123"/>
      <c r="M383" s="123"/>
    </row>
    <row r="384" spans="2:13">
      <c r="B384" s="123"/>
      <c r="C384" s="123"/>
      <c r="E384" s="123"/>
      <c r="F384" s="123"/>
      <c r="G384" s="123"/>
      <c r="H384" s="123"/>
      <c r="I384" s="123"/>
      <c r="J384" s="123"/>
      <c r="K384" s="123"/>
      <c r="L384" s="123"/>
      <c r="M384" s="123"/>
    </row>
    <row r="385" s="123" customFormat="1"/>
    <row r="386" s="123" customFormat="1"/>
    <row r="387" s="123" customFormat="1"/>
    <row r="388" s="123" customFormat="1"/>
    <row r="389" s="123" customFormat="1"/>
    <row r="390" s="123" customFormat="1"/>
    <row r="391" s="123" customFormat="1"/>
    <row r="392" s="123" customFormat="1"/>
    <row r="393" s="123" customFormat="1"/>
    <row r="394" s="123" customFormat="1"/>
    <row r="395" s="123" customFormat="1"/>
    <row r="396" s="123" customFormat="1"/>
    <row r="397" s="123" customFormat="1"/>
    <row r="398" s="123" customFormat="1"/>
    <row r="399" s="123" customFormat="1"/>
    <row r="400" s="123" customFormat="1"/>
    <row r="401" spans="2:13">
      <c r="B401" s="123"/>
      <c r="C401" s="123"/>
      <c r="E401" s="123"/>
      <c r="F401" s="123"/>
      <c r="G401" s="123"/>
      <c r="H401" s="123"/>
      <c r="I401" s="123"/>
      <c r="J401" s="123"/>
      <c r="K401" s="123"/>
      <c r="L401" s="123"/>
      <c r="M401" s="123"/>
    </row>
    <row r="402" spans="2:13">
      <c r="B402" s="123"/>
      <c r="C402" s="123"/>
      <c r="E402" s="123"/>
      <c r="F402" s="123"/>
      <c r="G402" s="123"/>
      <c r="H402" s="123"/>
      <c r="I402" s="123"/>
      <c r="J402" s="123"/>
      <c r="K402" s="123"/>
      <c r="L402" s="123"/>
      <c r="M402" s="123"/>
    </row>
    <row r="403" spans="2:13">
      <c r="B403" s="123"/>
      <c r="C403" s="123"/>
      <c r="E403" s="123"/>
      <c r="F403" s="123"/>
      <c r="G403" s="123"/>
      <c r="H403" s="123"/>
      <c r="I403" s="123"/>
      <c r="J403" s="123"/>
      <c r="K403" s="123"/>
      <c r="L403" s="123"/>
      <c r="M403" s="123"/>
    </row>
    <row r="404" spans="2:13">
      <c r="B404" s="123"/>
      <c r="C404" s="123"/>
      <c r="E404" s="123"/>
      <c r="F404" s="123"/>
      <c r="G404" s="123"/>
      <c r="H404" s="123"/>
      <c r="I404" s="123"/>
      <c r="J404" s="123"/>
      <c r="K404" s="123"/>
      <c r="L404" s="123"/>
      <c r="M404" s="123"/>
    </row>
    <row r="405" spans="2:13">
      <c r="B405" s="123"/>
      <c r="C405" s="123"/>
      <c r="E405" s="123"/>
      <c r="F405" s="123"/>
      <c r="G405" s="123"/>
      <c r="H405" s="123"/>
      <c r="I405" s="123"/>
      <c r="J405" s="123"/>
      <c r="K405" s="123"/>
      <c r="L405" s="123"/>
      <c r="M405" s="123"/>
    </row>
    <row r="406" spans="2:13">
      <c r="B406" s="123"/>
      <c r="C406" s="123"/>
      <c r="E406" s="123"/>
      <c r="F406" s="123"/>
      <c r="G406" s="123"/>
      <c r="H406" s="123"/>
      <c r="I406" s="123"/>
      <c r="J406" s="123"/>
      <c r="K406" s="123"/>
      <c r="L406" s="123"/>
      <c r="M406" s="123"/>
    </row>
    <row r="407" spans="2:13">
      <c r="B407" s="123"/>
      <c r="C407" s="123"/>
      <c r="E407" s="123"/>
      <c r="F407" s="123"/>
      <c r="G407" s="123"/>
      <c r="H407" s="123"/>
      <c r="I407" s="123"/>
      <c r="J407" s="123"/>
      <c r="K407" s="123"/>
      <c r="L407" s="123"/>
      <c r="M407" s="123"/>
    </row>
    <row r="408" spans="2:13">
      <c r="B408" s="123"/>
      <c r="C408" s="123"/>
      <c r="E408" s="123"/>
      <c r="F408" s="123"/>
      <c r="G408" s="123"/>
      <c r="H408" s="123"/>
      <c r="I408" s="123"/>
      <c r="J408" s="123"/>
      <c r="K408" s="123"/>
      <c r="L408" s="123"/>
      <c r="M408" s="123"/>
    </row>
    <row r="409" spans="2:13">
      <c r="B409" s="123"/>
      <c r="C409" s="123"/>
      <c r="E409" s="123"/>
      <c r="F409" s="123"/>
      <c r="G409" s="123"/>
      <c r="H409" s="123"/>
      <c r="I409" s="123"/>
      <c r="J409" s="123"/>
      <c r="K409" s="123"/>
      <c r="L409" s="123"/>
      <c r="M409" s="123"/>
    </row>
    <row r="410" spans="2:13">
      <c r="B410" s="123"/>
      <c r="C410" s="123"/>
      <c r="E410" s="123"/>
      <c r="F410" s="123"/>
      <c r="G410" s="123"/>
      <c r="H410" s="123"/>
      <c r="I410" s="123"/>
      <c r="J410" s="123"/>
      <c r="K410" s="123"/>
      <c r="L410" s="123"/>
      <c r="M410" s="123"/>
    </row>
    <row r="411" spans="2:13">
      <c r="B411" s="123"/>
      <c r="C411" s="123"/>
      <c r="E411" s="123"/>
      <c r="F411" s="123"/>
      <c r="G411" s="123"/>
      <c r="H411" s="123"/>
      <c r="I411" s="123"/>
      <c r="J411" s="123"/>
      <c r="K411" s="123"/>
      <c r="L411" s="123"/>
      <c r="M411" s="123"/>
    </row>
    <row r="412" spans="2:13">
      <c r="B412" s="123"/>
      <c r="C412" s="123"/>
      <c r="E412" s="123"/>
      <c r="F412" s="123"/>
      <c r="G412" s="123"/>
      <c r="H412" s="123"/>
      <c r="I412" s="123"/>
      <c r="J412" s="123"/>
      <c r="K412" s="123"/>
      <c r="L412" s="123"/>
      <c r="M412" s="123"/>
    </row>
  </sheetData>
  <mergeCells count="3">
    <mergeCell ref="B1:F2"/>
    <mergeCell ref="B3:E3"/>
    <mergeCell ref="B14:B17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12"/>
  <sheetViews>
    <sheetView tabSelected="1" topLeftCell="A43" workbookViewId="0">
      <selection activeCell="C25" sqref="C25"/>
    </sheetView>
  </sheetViews>
  <sheetFormatPr defaultColWidth="9.140625" defaultRowHeight="13.5"/>
  <cols>
    <col min="1" max="1" width="3.85546875" style="120" customWidth="1"/>
    <col min="2" max="2" width="12.85546875" style="120" customWidth="1"/>
    <col min="3" max="3" width="42.140625" style="120" customWidth="1"/>
    <col min="4" max="4" width="7.7109375" style="120" customWidth="1"/>
    <col min="5" max="5" width="8.7109375" style="120" customWidth="1"/>
    <col min="6" max="6" width="10.7109375" style="120" customWidth="1"/>
    <col min="7" max="7" width="7.140625" style="120" customWidth="1"/>
    <col min="8" max="8" width="9.28515625" style="120" customWidth="1"/>
    <col min="9" max="9" width="9.42578125" style="120" customWidth="1"/>
    <col min="10" max="10" width="9.140625" style="120" customWidth="1"/>
    <col min="11" max="11" width="7" style="120" customWidth="1"/>
    <col min="12" max="12" width="8.7109375" style="120" customWidth="1"/>
    <col min="13" max="13" width="10.5703125" style="120" customWidth="1"/>
    <col min="14" max="14" width="9.140625" style="120"/>
    <col min="15" max="15" width="15.7109375" style="120" customWidth="1"/>
    <col min="16" max="16384" width="9.140625" style="120"/>
  </cols>
  <sheetData>
    <row r="1" spans="1:13" ht="15" customHeight="1">
      <c r="A1" s="529"/>
      <c r="B1" s="529"/>
      <c r="C1" s="529"/>
      <c r="D1" s="529"/>
      <c r="E1" s="529"/>
    </row>
    <row r="2" spans="1:13" ht="42" customHeight="1">
      <c r="A2" s="529"/>
      <c r="B2" s="529"/>
      <c r="C2" s="529"/>
      <c r="D2" s="529"/>
      <c r="E2" s="529"/>
    </row>
    <row r="3" spans="1:13" ht="15" customHeight="1"/>
    <row r="4" spans="1:13" ht="15" customHeight="1">
      <c r="C4" s="1" t="s">
        <v>0</v>
      </c>
    </row>
    <row r="5" spans="1:13" ht="15" customHeight="1">
      <c r="C5" s="120" t="s">
        <v>1</v>
      </c>
    </row>
    <row r="6" spans="1:13" ht="15" customHeight="1">
      <c r="C6" s="120" t="s">
        <v>2</v>
      </c>
    </row>
    <row r="7" spans="1:13" ht="18" customHeight="1">
      <c r="C7" s="120" t="s">
        <v>3</v>
      </c>
    </row>
    <row r="8" spans="1:13" ht="15" customHeight="1"/>
    <row r="9" spans="1:13" ht="10.5" customHeight="1"/>
    <row r="10" spans="1:13" ht="15" customHeight="1">
      <c r="C10" s="1"/>
    </row>
    <row r="11" spans="1:13" ht="15" customHeight="1">
      <c r="G11" s="119"/>
      <c r="H11" s="119"/>
      <c r="I11" s="119"/>
      <c r="J11" s="119"/>
      <c r="K11" s="119"/>
      <c r="L11" s="119"/>
      <c r="M11" s="119"/>
    </row>
    <row r="12" spans="1:13" ht="15" customHeight="1">
      <c r="A12" s="2"/>
      <c r="B12" s="3"/>
      <c r="C12" s="3"/>
      <c r="D12" s="2"/>
      <c r="E12" s="3"/>
      <c r="F12" s="2"/>
      <c r="G12" s="119"/>
      <c r="H12" s="530" t="s">
        <v>4</v>
      </c>
      <c r="I12" s="530"/>
      <c r="J12" s="530"/>
      <c r="K12" s="530"/>
      <c r="L12" s="530"/>
      <c r="M12" s="122">
        <f>M96</f>
        <v>0</v>
      </c>
    </row>
    <row r="13" spans="1:13" ht="15" customHeight="1">
      <c r="A13" s="4"/>
      <c r="B13" s="3"/>
      <c r="C13" s="3"/>
      <c r="D13" s="2"/>
      <c r="E13" s="3"/>
      <c r="F13" s="2"/>
      <c r="G13" s="2"/>
      <c r="H13" s="531" t="s">
        <v>5</v>
      </c>
      <c r="I13" s="531"/>
      <c r="J13" s="531"/>
      <c r="K13" s="531"/>
      <c r="L13" s="533">
        <f>H96</f>
        <v>0</v>
      </c>
      <c r="M13" s="530"/>
    </row>
    <row r="14" spans="1:13" ht="15" customHeight="1">
      <c r="D14" s="121"/>
      <c r="E14" s="121"/>
      <c r="F14" s="121"/>
      <c r="G14" s="121"/>
      <c r="H14" s="532"/>
      <c r="I14" s="532"/>
      <c r="J14" s="532"/>
      <c r="K14" s="532"/>
      <c r="L14" s="534"/>
      <c r="M14" s="534"/>
    </row>
    <row r="15" spans="1:13">
      <c r="A15" s="5"/>
      <c r="B15" s="6"/>
      <c r="C15" s="7"/>
      <c r="D15" s="8"/>
      <c r="E15" s="3" t="s">
        <v>6</v>
      </c>
      <c r="F15" s="9"/>
      <c r="G15" s="4" t="s">
        <v>7</v>
      </c>
      <c r="H15" s="10"/>
      <c r="I15" s="5" t="s">
        <v>8</v>
      </c>
      <c r="J15" s="10"/>
      <c r="K15" s="11" t="s">
        <v>9</v>
      </c>
      <c r="L15" s="11"/>
      <c r="M15" s="6"/>
    </row>
    <row r="16" spans="1:13" ht="16.5" customHeight="1">
      <c r="A16" s="12"/>
      <c r="B16" s="13"/>
      <c r="C16" s="3" t="s">
        <v>10</v>
      </c>
      <c r="D16" s="14"/>
      <c r="E16" s="15" t="s">
        <v>11</v>
      </c>
      <c r="F16" s="16"/>
      <c r="G16" s="17"/>
      <c r="H16" s="16"/>
      <c r="I16" s="17"/>
      <c r="J16" s="16"/>
      <c r="K16" s="17" t="s">
        <v>12</v>
      </c>
      <c r="L16" s="18"/>
      <c r="M16" s="13" t="s">
        <v>13</v>
      </c>
    </row>
    <row r="17" spans="1:13" ht="27">
      <c r="A17" s="19" t="s">
        <v>14</v>
      </c>
      <c r="B17" s="13" t="s">
        <v>15</v>
      </c>
      <c r="C17" s="120" t="s">
        <v>16</v>
      </c>
      <c r="D17" s="13" t="s">
        <v>17</v>
      </c>
      <c r="E17" s="20" t="s">
        <v>18</v>
      </c>
      <c r="F17" s="3" t="s">
        <v>19</v>
      </c>
      <c r="G17" s="13" t="s">
        <v>20</v>
      </c>
      <c r="H17" s="3" t="s">
        <v>19</v>
      </c>
      <c r="I17" s="13" t="s">
        <v>20</v>
      </c>
      <c r="J17" s="3" t="s">
        <v>19</v>
      </c>
      <c r="K17" s="13" t="s">
        <v>20</v>
      </c>
      <c r="L17" s="3" t="s">
        <v>19</v>
      </c>
      <c r="M17" s="13"/>
    </row>
    <row r="18" spans="1:13">
      <c r="A18" s="17"/>
      <c r="B18" s="21"/>
      <c r="C18" s="22"/>
      <c r="D18" s="14"/>
      <c r="E18" s="21"/>
      <c r="F18" s="22"/>
      <c r="G18" s="21" t="s">
        <v>21</v>
      </c>
      <c r="H18" s="22"/>
      <c r="I18" s="21" t="s">
        <v>21</v>
      </c>
      <c r="J18" s="22"/>
      <c r="K18" s="21" t="s">
        <v>21</v>
      </c>
      <c r="L18" s="22"/>
      <c r="M18" s="21"/>
    </row>
    <row r="19" spans="1:13">
      <c r="A19" s="23" t="s">
        <v>22</v>
      </c>
      <c r="B19" s="24" t="s">
        <v>23</v>
      </c>
      <c r="C19" s="25" t="s">
        <v>24</v>
      </c>
      <c r="D19" s="23" t="s">
        <v>25</v>
      </c>
      <c r="E19" s="24" t="s">
        <v>26</v>
      </c>
      <c r="F19" s="26" t="s">
        <v>27</v>
      </c>
      <c r="G19" s="25" t="s">
        <v>28</v>
      </c>
      <c r="H19" s="23" t="s">
        <v>29</v>
      </c>
      <c r="I19" s="24" t="s">
        <v>30</v>
      </c>
      <c r="J19" s="25" t="s">
        <v>31</v>
      </c>
      <c r="K19" s="24" t="s">
        <v>32</v>
      </c>
      <c r="L19" s="23" t="s">
        <v>33</v>
      </c>
      <c r="M19" s="24" t="s">
        <v>34</v>
      </c>
    </row>
    <row r="20" spans="1:13">
      <c r="A20" s="23"/>
      <c r="B20" s="24"/>
      <c r="C20" s="25" t="s">
        <v>35</v>
      </c>
      <c r="D20" s="23"/>
      <c r="E20" s="24"/>
      <c r="F20" s="26"/>
      <c r="G20" s="25"/>
      <c r="H20" s="23"/>
      <c r="I20" s="24"/>
      <c r="J20" s="25"/>
      <c r="K20" s="24"/>
      <c r="L20" s="23"/>
      <c r="M20" s="24"/>
    </row>
    <row r="21" spans="1:13" s="35" customFormat="1" ht="27">
      <c r="A21" s="27">
        <v>10</v>
      </c>
      <c r="B21" s="28" t="s">
        <v>36</v>
      </c>
      <c r="C21" s="29" t="s">
        <v>37</v>
      </c>
      <c r="D21" s="28" t="s">
        <v>38</v>
      </c>
      <c r="E21" s="30"/>
      <c r="F21" s="31">
        <v>3</v>
      </c>
      <c r="G21" s="32"/>
      <c r="H21" s="33"/>
      <c r="I21" s="27"/>
      <c r="J21" s="34"/>
      <c r="K21" s="32"/>
      <c r="L21" s="33"/>
      <c r="M21" s="32"/>
    </row>
    <row r="22" spans="1:13" s="35" customFormat="1">
      <c r="A22" s="36"/>
      <c r="B22" s="37"/>
      <c r="C22" s="36" t="s">
        <v>39</v>
      </c>
      <c r="D22" s="38" t="s">
        <v>40</v>
      </c>
      <c r="E22" s="39">
        <v>0.56000000000000005</v>
      </c>
      <c r="F22" s="40">
        <f>F21*E22</f>
        <v>1.6800000000000002</v>
      </c>
      <c r="G22" s="41"/>
      <c r="H22" s="41">
        <f>F22*G22</f>
        <v>0</v>
      </c>
      <c r="I22" s="36"/>
      <c r="J22" s="38"/>
      <c r="K22" s="36"/>
      <c r="L22" s="38"/>
      <c r="M22" s="41">
        <f>H22</f>
        <v>0</v>
      </c>
    </row>
    <row r="23" spans="1:13" s="35" customFormat="1" ht="27">
      <c r="A23" s="27">
        <v>11</v>
      </c>
      <c r="B23" s="28" t="s">
        <v>41</v>
      </c>
      <c r="C23" s="29" t="s">
        <v>42</v>
      </c>
      <c r="D23" s="28" t="s">
        <v>38</v>
      </c>
      <c r="E23" s="30"/>
      <c r="F23" s="31">
        <v>1</v>
      </c>
      <c r="G23" s="32"/>
      <c r="H23" s="33"/>
      <c r="I23" s="27"/>
      <c r="J23" s="34"/>
      <c r="K23" s="32"/>
      <c r="L23" s="33"/>
      <c r="M23" s="32"/>
    </row>
    <row r="24" spans="1:13" s="35" customFormat="1">
      <c r="A24" s="36"/>
      <c r="B24" s="37"/>
      <c r="C24" s="36" t="s">
        <v>39</v>
      </c>
      <c r="D24" s="38" t="s">
        <v>40</v>
      </c>
      <c r="E24" s="39">
        <v>0.45</v>
      </c>
      <c r="F24" s="40">
        <f>F23*E24</f>
        <v>0.45</v>
      </c>
      <c r="G24" s="41"/>
      <c r="H24" s="41">
        <f>F24*G24</f>
        <v>0</v>
      </c>
      <c r="I24" s="41"/>
      <c r="J24" s="42"/>
      <c r="K24" s="41"/>
      <c r="L24" s="42"/>
      <c r="M24" s="41">
        <f>H24</f>
        <v>0</v>
      </c>
    </row>
    <row r="25" spans="1:13" s="49" customFormat="1">
      <c r="A25" s="43">
        <v>1</v>
      </c>
      <c r="B25" s="44" t="s">
        <v>43</v>
      </c>
      <c r="C25" s="45" t="s">
        <v>44</v>
      </c>
      <c r="D25" s="43" t="s">
        <v>45</v>
      </c>
      <c r="E25" s="46"/>
      <c r="F25" s="46">
        <v>30</v>
      </c>
      <c r="G25" s="47"/>
      <c r="H25" s="48"/>
      <c r="I25" s="47"/>
      <c r="J25" s="48"/>
      <c r="K25" s="47"/>
      <c r="L25" s="48"/>
      <c r="M25" s="47"/>
    </row>
    <row r="26" spans="1:13" s="53" customFormat="1">
      <c r="A26" s="50"/>
      <c r="B26" s="50"/>
      <c r="C26" s="50" t="s">
        <v>39</v>
      </c>
      <c r="D26" s="50" t="s">
        <v>46</v>
      </c>
      <c r="E26" s="51">
        <f>58.3/100</f>
        <v>0.58299999999999996</v>
      </c>
      <c r="F26" s="51">
        <f>F25*E26</f>
        <v>17.489999999999998</v>
      </c>
      <c r="G26" s="52"/>
      <c r="H26" s="52">
        <f>F26*G26</f>
        <v>0</v>
      </c>
      <c r="I26" s="52"/>
      <c r="J26" s="52"/>
      <c r="K26" s="52"/>
      <c r="L26" s="52"/>
      <c r="M26" s="52">
        <f>H26</f>
        <v>0</v>
      </c>
    </row>
    <row r="27" spans="1:13" s="53" customFormat="1">
      <c r="A27" s="50"/>
      <c r="B27" s="50"/>
      <c r="C27" s="50" t="s">
        <v>47</v>
      </c>
      <c r="D27" s="50" t="s">
        <v>48</v>
      </c>
      <c r="E27" s="54">
        <v>4.5999999999999999E-3</v>
      </c>
      <c r="F27" s="51">
        <f>F25*E27</f>
        <v>0.13800000000000001</v>
      </c>
      <c r="G27" s="52"/>
      <c r="H27" s="52"/>
      <c r="I27" s="52"/>
      <c r="J27" s="52"/>
      <c r="K27" s="52"/>
      <c r="L27" s="52">
        <f>F27*K27</f>
        <v>0</v>
      </c>
      <c r="M27" s="52">
        <f>L27</f>
        <v>0</v>
      </c>
    </row>
    <row r="28" spans="1:13" s="53" customFormat="1">
      <c r="A28" s="50"/>
      <c r="B28" s="50"/>
      <c r="C28" s="50" t="s">
        <v>49</v>
      </c>
      <c r="D28" s="50" t="s">
        <v>45</v>
      </c>
      <c r="E28" s="51">
        <v>1</v>
      </c>
      <c r="F28" s="51">
        <f>F25*E28</f>
        <v>30</v>
      </c>
      <c r="G28" s="52"/>
      <c r="H28" s="52"/>
      <c r="I28" s="52"/>
      <c r="J28" s="52">
        <f>F28*I28</f>
        <v>0</v>
      </c>
      <c r="K28" s="52"/>
      <c r="L28" s="52"/>
      <c r="M28" s="52">
        <f>J28</f>
        <v>0</v>
      </c>
    </row>
    <row r="29" spans="1:13" s="53" customFormat="1">
      <c r="A29" s="50"/>
      <c r="B29" s="50"/>
      <c r="C29" s="50" t="s">
        <v>50</v>
      </c>
      <c r="D29" s="50" t="s">
        <v>51</v>
      </c>
      <c r="E29" s="51">
        <f>23.5/100</f>
        <v>0.23499999999999999</v>
      </c>
      <c r="F29" s="51">
        <f>F25*E29</f>
        <v>7.05</v>
      </c>
      <c r="G29" s="52"/>
      <c r="H29" s="52"/>
      <c r="I29" s="52"/>
      <c r="J29" s="52">
        <f>F29*I29</f>
        <v>0</v>
      </c>
      <c r="K29" s="52"/>
      <c r="L29" s="52"/>
      <c r="M29" s="52">
        <f>J29</f>
        <v>0</v>
      </c>
    </row>
    <row r="30" spans="1:13" s="53" customFormat="1">
      <c r="A30" s="50"/>
      <c r="B30" s="50"/>
      <c r="C30" s="50" t="s">
        <v>52</v>
      </c>
      <c r="D30" s="50" t="s">
        <v>48</v>
      </c>
      <c r="E30" s="51">
        <f>20.8/100</f>
        <v>0.20800000000000002</v>
      </c>
      <c r="F30" s="51">
        <f>F25*E30</f>
        <v>6.24</v>
      </c>
      <c r="G30" s="52"/>
      <c r="H30" s="52"/>
      <c r="I30" s="52"/>
      <c r="J30" s="52">
        <f>F30*I30</f>
        <v>0</v>
      </c>
      <c r="K30" s="52"/>
      <c r="L30" s="52"/>
      <c r="M30" s="52">
        <f>J30</f>
        <v>0</v>
      </c>
    </row>
    <row r="31" spans="1:13" s="49" customFormat="1">
      <c r="A31" s="43"/>
      <c r="B31" s="43" t="s">
        <v>53</v>
      </c>
      <c r="C31" s="45" t="s">
        <v>54</v>
      </c>
      <c r="D31" s="43" t="s">
        <v>45</v>
      </c>
      <c r="E31" s="46"/>
      <c r="F31" s="46">
        <v>30</v>
      </c>
      <c r="G31" s="47"/>
      <c r="H31" s="48"/>
      <c r="I31" s="47"/>
      <c r="J31" s="43"/>
      <c r="K31" s="43"/>
      <c r="L31" s="43"/>
      <c r="M31" s="47"/>
    </row>
    <row r="32" spans="1:13" s="53" customFormat="1">
      <c r="A32" s="50"/>
      <c r="B32" s="50"/>
      <c r="C32" s="50" t="s">
        <v>39</v>
      </c>
      <c r="D32" s="50" t="s">
        <v>46</v>
      </c>
      <c r="E32" s="51">
        <f>60.9/100</f>
        <v>0.60899999999999999</v>
      </c>
      <c r="F32" s="51">
        <f>F31*E32</f>
        <v>18.27</v>
      </c>
      <c r="G32" s="52"/>
      <c r="H32" s="52">
        <f>F32*G32</f>
        <v>0</v>
      </c>
      <c r="I32" s="52"/>
      <c r="J32" s="52"/>
      <c r="K32" s="52"/>
      <c r="L32" s="52"/>
      <c r="M32" s="52">
        <f>H32</f>
        <v>0</v>
      </c>
    </row>
    <row r="33" spans="1:13" s="53" customFormat="1">
      <c r="A33" s="50"/>
      <c r="B33" s="50"/>
      <c r="C33" s="50" t="s">
        <v>47</v>
      </c>
      <c r="D33" s="50" t="s">
        <v>48</v>
      </c>
      <c r="E33" s="51">
        <f>0.21/100</f>
        <v>2.0999999999999999E-3</v>
      </c>
      <c r="F33" s="51">
        <f>F31*E33</f>
        <v>6.3E-2</v>
      </c>
      <c r="G33" s="52"/>
      <c r="H33" s="52"/>
      <c r="I33" s="52"/>
      <c r="J33" s="52"/>
      <c r="K33" s="52"/>
      <c r="L33" s="52">
        <f>F33*K33</f>
        <v>0</v>
      </c>
      <c r="M33" s="52">
        <f>L33</f>
        <v>0</v>
      </c>
    </row>
    <row r="34" spans="1:13" s="53" customFormat="1" ht="16.5" customHeight="1">
      <c r="A34" s="50"/>
      <c r="B34" s="50"/>
      <c r="C34" s="50" t="s">
        <v>55</v>
      </c>
      <c r="D34" s="50" t="s">
        <v>45</v>
      </c>
      <c r="E34" s="51">
        <f>100/100</f>
        <v>1</v>
      </c>
      <c r="F34" s="51">
        <f>F31*E34</f>
        <v>30</v>
      </c>
      <c r="G34" s="52"/>
      <c r="H34" s="52"/>
      <c r="I34" s="52"/>
      <c r="J34" s="52">
        <f>F34*I34</f>
        <v>0</v>
      </c>
      <c r="K34" s="52"/>
      <c r="L34" s="52"/>
      <c r="M34" s="52">
        <f>J34</f>
        <v>0</v>
      </c>
    </row>
    <row r="35" spans="1:13" s="53" customFormat="1">
      <c r="A35" s="50"/>
      <c r="B35" s="50"/>
      <c r="C35" s="50" t="s">
        <v>56</v>
      </c>
      <c r="D35" s="50" t="s">
        <v>51</v>
      </c>
      <c r="E35" s="51">
        <f>14/100</f>
        <v>0.14000000000000001</v>
      </c>
      <c r="F35" s="51">
        <f>F31*E35</f>
        <v>4.2</v>
      </c>
      <c r="G35" s="52"/>
      <c r="H35" s="52"/>
      <c r="I35" s="52"/>
      <c r="J35" s="52">
        <f>F35*I35</f>
        <v>0</v>
      </c>
      <c r="K35" s="52"/>
      <c r="L35" s="52"/>
      <c r="M35" s="52">
        <f>J35</f>
        <v>0</v>
      </c>
    </row>
    <row r="36" spans="1:13" s="53" customFormat="1" ht="16.5" customHeight="1">
      <c r="A36" s="50"/>
      <c r="B36" s="50"/>
      <c r="C36" s="50" t="s">
        <v>52</v>
      </c>
      <c r="D36" s="50" t="s">
        <v>48</v>
      </c>
      <c r="E36" s="51">
        <f>15.6/100</f>
        <v>0.156</v>
      </c>
      <c r="F36" s="51">
        <f>F31*E36</f>
        <v>4.68</v>
      </c>
      <c r="G36" s="52"/>
      <c r="H36" s="52"/>
      <c r="I36" s="52"/>
      <c r="J36" s="52">
        <f>F36*I36</f>
        <v>0</v>
      </c>
      <c r="K36" s="52"/>
      <c r="L36" s="52"/>
      <c r="M36" s="52">
        <f>J36</f>
        <v>0</v>
      </c>
    </row>
    <row r="37" spans="1:13" s="53" customFormat="1">
      <c r="A37" s="50"/>
      <c r="B37" s="55" t="s">
        <v>57</v>
      </c>
      <c r="C37" s="45" t="s">
        <v>58</v>
      </c>
      <c r="D37" s="50" t="s">
        <v>59</v>
      </c>
      <c r="E37" s="51"/>
      <c r="F37" s="51">
        <v>35</v>
      </c>
      <c r="G37" s="52"/>
      <c r="H37" s="56"/>
      <c r="I37" s="52"/>
      <c r="J37" s="56"/>
      <c r="K37" s="52"/>
      <c r="L37" s="56"/>
      <c r="M37" s="52"/>
    </row>
    <row r="38" spans="1:13" s="53" customFormat="1">
      <c r="A38" s="50"/>
      <c r="B38" s="55"/>
      <c r="C38" s="50" t="s">
        <v>39</v>
      </c>
      <c r="D38" s="50" t="s">
        <v>46</v>
      </c>
      <c r="E38" s="51">
        <v>1</v>
      </c>
      <c r="F38" s="51">
        <f>F37*E38</f>
        <v>35</v>
      </c>
      <c r="G38" s="52"/>
      <c r="H38" s="52">
        <f>F38*G38</f>
        <v>0</v>
      </c>
      <c r="I38" s="52"/>
      <c r="J38" s="52"/>
      <c r="K38" s="52"/>
      <c r="L38" s="50"/>
      <c r="M38" s="52">
        <f>H38</f>
        <v>0</v>
      </c>
    </row>
    <row r="39" spans="1:13" s="53" customFormat="1">
      <c r="A39" s="50"/>
      <c r="B39" s="50"/>
      <c r="C39" s="50" t="s">
        <v>47</v>
      </c>
      <c r="D39" s="50" t="s">
        <v>48</v>
      </c>
      <c r="E39" s="51">
        <v>3.02</v>
      </c>
      <c r="F39" s="51">
        <f>F37*E39</f>
        <v>105.7</v>
      </c>
      <c r="G39" s="52"/>
      <c r="H39" s="52"/>
      <c r="I39" s="52"/>
      <c r="J39" s="52"/>
      <c r="K39" s="52"/>
      <c r="L39" s="56">
        <f>F39*K39</f>
        <v>0</v>
      </c>
      <c r="M39" s="52">
        <f>L39</f>
        <v>0</v>
      </c>
    </row>
    <row r="40" spans="1:13" s="53" customFormat="1">
      <c r="A40" s="50"/>
      <c r="B40" s="50"/>
      <c r="C40" s="57" t="s">
        <v>60</v>
      </c>
      <c r="D40" s="50" t="s">
        <v>59</v>
      </c>
      <c r="E40" s="51"/>
      <c r="F40" s="51">
        <v>2</v>
      </c>
      <c r="G40" s="52"/>
      <c r="H40" s="52"/>
      <c r="I40" s="52"/>
      <c r="J40" s="52">
        <f t="shared" ref="J40:J50" si="0">F40*I40</f>
        <v>0</v>
      </c>
      <c r="K40" s="52"/>
      <c r="L40" s="50"/>
      <c r="M40" s="52">
        <f t="shared" ref="M40:M50" si="1">J40</f>
        <v>0</v>
      </c>
    </row>
    <row r="41" spans="1:13" s="53" customFormat="1">
      <c r="A41" s="50"/>
      <c r="B41" s="50"/>
      <c r="C41" s="57" t="s">
        <v>61</v>
      </c>
      <c r="D41" s="50" t="s">
        <v>59</v>
      </c>
      <c r="E41" s="51"/>
      <c r="F41" s="51">
        <v>5</v>
      </c>
      <c r="G41" s="52"/>
      <c r="H41" s="52"/>
      <c r="I41" s="52"/>
      <c r="J41" s="52">
        <f t="shared" si="0"/>
        <v>0</v>
      </c>
      <c r="K41" s="52"/>
      <c r="L41" s="50"/>
      <c r="M41" s="52">
        <f t="shared" si="1"/>
        <v>0</v>
      </c>
    </row>
    <row r="42" spans="1:13" s="53" customFormat="1">
      <c r="A42" s="50"/>
      <c r="B42" s="50"/>
      <c r="C42" s="57" t="s">
        <v>62</v>
      </c>
      <c r="D42" s="50" t="s">
        <v>59</v>
      </c>
      <c r="E42" s="51"/>
      <c r="F42" s="51">
        <v>1</v>
      </c>
      <c r="G42" s="52"/>
      <c r="H42" s="52"/>
      <c r="I42" s="52"/>
      <c r="J42" s="52">
        <f t="shared" si="0"/>
        <v>0</v>
      </c>
      <c r="K42" s="52"/>
      <c r="L42" s="50"/>
      <c r="M42" s="52">
        <f t="shared" si="1"/>
        <v>0</v>
      </c>
    </row>
    <row r="43" spans="1:13" s="53" customFormat="1">
      <c r="A43" s="50"/>
      <c r="B43" s="50"/>
      <c r="C43" s="58" t="s">
        <v>63</v>
      </c>
      <c r="D43" s="50" t="s">
        <v>59</v>
      </c>
      <c r="E43" s="51"/>
      <c r="F43" s="51">
        <v>15</v>
      </c>
      <c r="G43" s="52"/>
      <c r="H43" s="52"/>
      <c r="I43" s="52"/>
      <c r="J43" s="52">
        <f t="shared" si="0"/>
        <v>0</v>
      </c>
      <c r="K43" s="52"/>
      <c r="L43" s="50"/>
      <c r="M43" s="52">
        <f t="shared" si="1"/>
        <v>0</v>
      </c>
    </row>
    <row r="44" spans="1:13" s="53" customFormat="1">
      <c r="A44" s="50"/>
      <c r="B44" s="50"/>
      <c r="C44" s="58" t="s">
        <v>64</v>
      </c>
      <c r="D44" s="50" t="s">
        <v>59</v>
      </c>
      <c r="E44" s="51"/>
      <c r="F44" s="51">
        <v>10</v>
      </c>
      <c r="G44" s="52"/>
      <c r="H44" s="52"/>
      <c r="I44" s="52"/>
      <c r="J44" s="52">
        <f t="shared" si="0"/>
        <v>0</v>
      </c>
      <c r="K44" s="52"/>
      <c r="L44" s="50"/>
      <c r="M44" s="52">
        <f t="shared" si="1"/>
        <v>0</v>
      </c>
    </row>
    <row r="45" spans="1:13" s="53" customFormat="1">
      <c r="A45" s="50"/>
      <c r="B45" s="50"/>
      <c r="C45" s="57" t="s">
        <v>65</v>
      </c>
      <c r="D45" s="50" t="s">
        <v>59</v>
      </c>
      <c r="E45" s="51"/>
      <c r="F45" s="51">
        <v>30</v>
      </c>
      <c r="G45" s="52"/>
      <c r="H45" s="52"/>
      <c r="I45" s="52"/>
      <c r="J45" s="52">
        <f t="shared" si="0"/>
        <v>0</v>
      </c>
      <c r="K45" s="52"/>
      <c r="L45" s="50"/>
      <c r="M45" s="52">
        <f t="shared" si="1"/>
        <v>0</v>
      </c>
    </row>
    <row r="46" spans="1:13" s="53" customFormat="1">
      <c r="A46" s="50"/>
      <c r="B46" s="50"/>
      <c r="C46" s="57" t="s">
        <v>66</v>
      </c>
      <c r="D46" s="50" t="s">
        <v>59</v>
      </c>
      <c r="E46" s="51"/>
      <c r="F46" s="51">
        <v>10</v>
      </c>
      <c r="G46" s="52"/>
      <c r="H46" s="52"/>
      <c r="I46" s="52"/>
      <c r="J46" s="52">
        <f t="shared" si="0"/>
        <v>0</v>
      </c>
      <c r="K46" s="52"/>
      <c r="L46" s="50"/>
      <c r="M46" s="52">
        <f t="shared" si="1"/>
        <v>0</v>
      </c>
    </row>
    <row r="47" spans="1:13" s="53" customFormat="1">
      <c r="A47" s="50"/>
      <c r="B47" s="50"/>
      <c r="C47" s="58" t="s">
        <v>67</v>
      </c>
      <c r="D47" s="50" t="s">
        <v>59</v>
      </c>
      <c r="E47" s="51"/>
      <c r="F47" s="51">
        <v>10</v>
      </c>
      <c r="G47" s="52"/>
      <c r="H47" s="52"/>
      <c r="I47" s="52"/>
      <c r="J47" s="52">
        <f t="shared" si="0"/>
        <v>0</v>
      </c>
      <c r="K47" s="52"/>
      <c r="L47" s="50"/>
      <c r="M47" s="52">
        <f t="shared" si="1"/>
        <v>0</v>
      </c>
    </row>
    <row r="48" spans="1:13" s="53" customFormat="1">
      <c r="A48" s="50"/>
      <c r="B48" s="50"/>
      <c r="C48" s="58" t="s">
        <v>68</v>
      </c>
      <c r="D48" s="50" t="s">
        <v>59</v>
      </c>
      <c r="E48" s="51"/>
      <c r="F48" s="51">
        <v>8</v>
      </c>
      <c r="G48" s="52"/>
      <c r="H48" s="52"/>
      <c r="I48" s="52"/>
      <c r="J48" s="52">
        <f t="shared" si="0"/>
        <v>0</v>
      </c>
      <c r="K48" s="52"/>
      <c r="L48" s="50"/>
      <c r="M48" s="52">
        <f t="shared" si="1"/>
        <v>0</v>
      </c>
    </row>
    <row r="49" spans="1:13" s="53" customFormat="1">
      <c r="A49" s="50"/>
      <c r="B49" s="50"/>
      <c r="C49" s="58" t="s">
        <v>69</v>
      </c>
      <c r="D49" s="50" t="s">
        <v>59</v>
      </c>
      <c r="E49" s="51"/>
      <c r="F49" s="51">
        <v>5</v>
      </c>
      <c r="G49" s="52"/>
      <c r="H49" s="52"/>
      <c r="I49" s="52"/>
      <c r="J49" s="52">
        <f t="shared" si="0"/>
        <v>0</v>
      </c>
      <c r="K49" s="52"/>
      <c r="L49" s="50"/>
      <c r="M49" s="52">
        <f t="shared" si="1"/>
        <v>0</v>
      </c>
    </row>
    <row r="50" spans="1:13" s="53" customFormat="1">
      <c r="A50" s="50"/>
      <c r="B50" s="50"/>
      <c r="C50" s="58" t="s">
        <v>70</v>
      </c>
      <c r="D50" s="50" t="s">
        <v>59</v>
      </c>
      <c r="E50" s="51"/>
      <c r="F50" s="51">
        <v>5</v>
      </c>
      <c r="G50" s="52"/>
      <c r="H50" s="52"/>
      <c r="I50" s="52"/>
      <c r="J50" s="52">
        <f t="shared" si="0"/>
        <v>0</v>
      </c>
      <c r="K50" s="52"/>
      <c r="L50" s="50"/>
      <c r="M50" s="52">
        <f t="shared" si="1"/>
        <v>0</v>
      </c>
    </row>
    <row r="51" spans="1:13" s="62" customFormat="1">
      <c r="A51" s="59"/>
      <c r="B51" s="55"/>
      <c r="C51" s="60" t="s">
        <v>1</v>
      </c>
      <c r="D51" s="59"/>
      <c r="E51" s="61"/>
      <c r="F51" s="24"/>
      <c r="G51" s="24"/>
      <c r="H51" s="24"/>
      <c r="I51" s="24"/>
      <c r="J51" s="24"/>
      <c r="K51" s="24"/>
      <c r="L51" s="24"/>
      <c r="M51" s="24"/>
    </row>
    <row r="52" spans="1:13" s="53" customFormat="1">
      <c r="A52" s="50"/>
      <c r="B52" s="55" t="s">
        <v>71</v>
      </c>
      <c r="C52" s="63" t="s">
        <v>72</v>
      </c>
      <c r="D52" s="50" t="s">
        <v>59</v>
      </c>
      <c r="E52" s="51"/>
      <c r="F52" s="64">
        <v>2</v>
      </c>
      <c r="G52" s="52"/>
      <c r="H52" s="52">
        <f t="shared" ref="H52:H78" si="2">F52*G52</f>
        <v>0</v>
      </c>
      <c r="I52" s="52"/>
      <c r="J52" s="52">
        <f t="shared" ref="J52:J78" si="3">F52*I52</f>
        <v>0</v>
      </c>
      <c r="K52" s="50"/>
      <c r="L52" s="52">
        <f t="shared" ref="L52:L78" si="4">F52*K52</f>
        <v>0</v>
      </c>
      <c r="M52" s="52">
        <f t="shared" ref="M52:M78" si="5">L52+J52+H52</f>
        <v>0</v>
      </c>
    </row>
    <row r="53" spans="1:13" s="53" customFormat="1" ht="16.5" customHeight="1">
      <c r="A53" s="50"/>
      <c r="B53" s="50"/>
      <c r="C53" s="50" t="s">
        <v>39</v>
      </c>
      <c r="D53" s="50" t="s">
        <v>46</v>
      </c>
      <c r="E53" s="51">
        <v>0.46</v>
      </c>
      <c r="F53" s="51">
        <f>F52*E53</f>
        <v>0.92</v>
      </c>
      <c r="G53" s="52"/>
      <c r="H53" s="52">
        <f t="shared" si="2"/>
        <v>0</v>
      </c>
      <c r="I53" s="52"/>
      <c r="J53" s="52">
        <f t="shared" si="3"/>
        <v>0</v>
      </c>
      <c r="K53" s="52"/>
      <c r="L53" s="52">
        <f t="shared" si="4"/>
        <v>0</v>
      </c>
      <c r="M53" s="52">
        <f t="shared" si="5"/>
        <v>0</v>
      </c>
    </row>
    <row r="54" spans="1:13" s="53" customFormat="1">
      <c r="A54" s="50"/>
      <c r="B54" s="50"/>
      <c r="C54" s="50" t="s">
        <v>47</v>
      </c>
      <c r="D54" s="50" t="s">
        <v>48</v>
      </c>
      <c r="E54" s="51">
        <v>0.02</v>
      </c>
      <c r="F54" s="51">
        <f>F52*E54</f>
        <v>0.04</v>
      </c>
      <c r="G54" s="52"/>
      <c r="H54" s="52">
        <f t="shared" si="2"/>
        <v>0</v>
      </c>
      <c r="I54" s="52"/>
      <c r="J54" s="52">
        <f t="shared" si="3"/>
        <v>0</v>
      </c>
      <c r="K54" s="52"/>
      <c r="L54" s="52">
        <f t="shared" si="4"/>
        <v>0</v>
      </c>
      <c r="M54" s="52">
        <f t="shared" si="5"/>
        <v>0</v>
      </c>
    </row>
    <row r="55" spans="1:13" s="53" customFormat="1">
      <c r="A55" s="50"/>
      <c r="B55" s="50"/>
      <c r="C55" s="50" t="s">
        <v>73</v>
      </c>
      <c r="D55" s="50" t="s">
        <v>59</v>
      </c>
      <c r="E55" s="51">
        <v>1</v>
      </c>
      <c r="F55" s="51">
        <f>F52*E55</f>
        <v>2</v>
      </c>
      <c r="G55" s="52"/>
      <c r="H55" s="52">
        <f t="shared" si="2"/>
        <v>0</v>
      </c>
      <c r="I55" s="52"/>
      <c r="J55" s="52">
        <f t="shared" si="3"/>
        <v>0</v>
      </c>
      <c r="K55" s="52"/>
      <c r="L55" s="52">
        <f t="shared" si="4"/>
        <v>0</v>
      </c>
      <c r="M55" s="52">
        <f t="shared" si="5"/>
        <v>0</v>
      </c>
    </row>
    <row r="56" spans="1:13" s="53" customFormat="1">
      <c r="A56" s="50"/>
      <c r="B56" s="50"/>
      <c r="C56" s="50" t="s">
        <v>52</v>
      </c>
      <c r="D56" s="50" t="s">
        <v>48</v>
      </c>
      <c r="E56" s="51">
        <v>0.11</v>
      </c>
      <c r="F56" s="51">
        <f>F52*E56</f>
        <v>0.22</v>
      </c>
      <c r="G56" s="52"/>
      <c r="H56" s="52">
        <f t="shared" si="2"/>
        <v>0</v>
      </c>
      <c r="I56" s="52"/>
      <c r="J56" s="52">
        <f t="shared" si="3"/>
        <v>0</v>
      </c>
      <c r="K56" s="52"/>
      <c r="L56" s="52">
        <f t="shared" si="4"/>
        <v>0</v>
      </c>
      <c r="M56" s="52">
        <f t="shared" si="5"/>
        <v>0</v>
      </c>
    </row>
    <row r="57" spans="1:13" s="35" customFormat="1">
      <c r="A57" s="65">
        <v>44</v>
      </c>
      <c r="B57" s="66" t="s">
        <v>74</v>
      </c>
      <c r="C57" s="67" t="s">
        <v>75</v>
      </c>
      <c r="D57" s="68" t="s">
        <v>38</v>
      </c>
      <c r="E57" s="69"/>
      <c r="F57" s="70">
        <v>2</v>
      </c>
      <c r="G57" s="71"/>
      <c r="H57" s="71"/>
      <c r="I57" s="72"/>
      <c r="J57" s="65"/>
      <c r="K57" s="73"/>
      <c r="L57" s="74"/>
      <c r="M57" s="72"/>
    </row>
    <row r="58" spans="1:13" s="35" customFormat="1">
      <c r="A58" s="65"/>
      <c r="C58" s="65" t="s">
        <v>39</v>
      </c>
      <c r="D58" s="35" t="s">
        <v>40</v>
      </c>
      <c r="E58" s="69">
        <v>0.82</v>
      </c>
      <c r="F58" s="75">
        <f>F57*E58</f>
        <v>1.64</v>
      </c>
      <c r="G58" s="72"/>
      <c r="H58" s="72">
        <f>F58*G58</f>
        <v>0</v>
      </c>
      <c r="I58" s="72"/>
      <c r="J58" s="76"/>
      <c r="K58" s="72"/>
      <c r="L58" s="76"/>
      <c r="M58" s="72">
        <f>H58</f>
        <v>0</v>
      </c>
    </row>
    <row r="59" spans="1:13" s="35" customFormat="1">
      <c r="A59" s="65"/>
      <c r="C59" s="65" t="s">
        <v>47</v>
      </c>
      <c r="D59" s="35" t="s">
        <v>76</v>
      </c>
      <c r="E59" s="69">
        <v>0.01</v>
      </c>
      <c r="F59" s="75">
        <f>F57*E59</f>
        <v>0.02</v>
      </c>
      <c r="G59" s="72"/>
      <c r="H59" s="72"/>
      <c r="I59" s="72"/>
      <c r="J59" s="76"/>
      <c r="K59" s="72"/>
      <c r="L59" s="72">
        <f>F59*K59</f>
        <v>0</v>
      </c>
      <c r="M59" s="72">
        <f>L59</f>
        <v>0</v>
      </c>
    </row>
    <row r="60" spans="1:13" s="34" customFormat="1">
      <c r="A60" s="65"/>
      <c r="B60" s="68"/>
      <c r="C60" s="65" t="s">
        <v>77</v>
      </c>
      <c r="D60" s="68" t="s">
        <v>38</v>
      </c>
      <c r="E60" s="69">
        <v>1</v>
      </c>
      <c r="F60" s="77">
        <f>F57*E60</f>
        <v>2</v>
      </c>
      <c r="G60" s="72"/>
      <c r="H60" s="72"/>
      <c r="I60" s="72"/>
      <c r="J60" s="78">
        <f>F60*I60</f>
        <v>0</v>
      </c>
      <c r="K60" s="79"/>
      <c r="L60" s="79"/>
      <c r="M60" s="72">
        <f>J60</f>
        <v>0</v>
      </c>
    </row>
    <row r="61" spans="1:13" s="35" customFormat="1">
      <c r="A61" s="36"/>
      <c r="B61" s="38"/>
      <c r="C61" s="36" t="s">
        <v>52</v>
      </c>
      <c r="D61" s="38" t="s">
        <v>76</v>
      </c>
      <c r="E61" s="39">
        <v>7.0000000000000007E-2</v>
      </c>
      <c r="F61" s="40">
        <f>F57*E61</f>
        <v>0.14000000000000001</v>
      </c>
      <c r="G61" s="80"/>
      <c r="H61" s="41"/>
      <c r="I61" s="41"/>
      <c r="J61" s="42">
        <f>F61*I61</f>
        <v>0</v>
      </c>
      <c r="K61" s="80"/>
      <c r="L61" s="80"/>
      <c r="M61" s="41">
        <f>J61</f>
        <v>0</v>
      </c>
    </row>
    <row r="62" spans="1:13" s="62" customFormat="1">
      <c r="A62" s="59"/>
      <c r="B62" s="59"/>
      <c r="C62" s="60" t="s">
        <v>78</v>
      </c>
      <c r="D62" s="59"/>
      <c r="E62" s="61"/>
      <c r="F62" s="24"/>
      <c r="G62" s="24"/>
      <c r="H62" s="52">
        <f t="shared" si="2"/>
        <v>0</v>
      </c>
      <c r="I62" s="24"/>
      <c r="J62" s="52">
        <f t="shared" si="3"/>
        <v>0</v>
      </c>
      <c r="K62" s="24"/>
      <c r="L62" s="52">
        <f t="shared" si="4"/>
        <v>0</v>
      </c>
      <c r="M62" s="52">
        <f t="shared" si="5"/>
        <v>0</v>
      </c>
    </row>
    <row r="63" spans="1:13" s="35" customFormat="1" ht="45" customHeight="1">
      <c r="A63" s="27">
        <v>9</v>
      </c>
      <c r="B63" s="27" t="s">
        <v>79</v>
      </c>
      <c r="C63" s="29" t="s">
        <v>80</v>
      </c>
      <c r="D63" s="28" t="s">
        <v>38</v>
      </c>
      <c r="E63" s="81"/>
      <c r="F63" s="82">
        <v>2</v>
      </c>
      <c r="G63" s="32"/>
      <c r="H63" s="33"/>
      <c r="I63" s="27"/>
      <c r="J63" s="34"/>
      <c r="K63" s="27"/>
      <c r="L63" s="34"/>
      <c r="M63" s="32"/>
    </row>
    <row r="64" spans="1:13" s="35" customFormat="1">
      <c r="A64" s="65"/>
      <c r="B64" s="66"/>
      <c r="C64" s="65" t="s">
        <v>39</v>
      </c>
      <c r="D64" s="35" t="s">
        <v>40</v>
      </c>
      <c r="E64" s="69">
        <v>3.8</v>
      </c>
      <c r="F64" s="75">
        <f>F63*E64</f>
        <v>7.6</v>
      </c>
      <c r="G64" s="72"/>
      <c r="H64" s="72">
        <f>F64*G64</f>
        <v>0</v>
      </c>
      <c r="I64" s="72"/>
      <c r="J64" s="76"/>
      <c r="K64" s="72"/>
      <c r="L64" s="76"/>
      <c r="M64" s="72">
        <f>H64</f>
        <v>0</v>
      </c>
    </row>
    <row r="65" spans="1:15" s="34" customFormat="1">
      <c r="A65" s="65"/>
      <c r="B65" s="35"/>
      <c r="C65" s="65" t="s">
        <v>47</v>
      </c>
      <c r="D65" s="35" t="s">
        <v>76</v>
      </c>
      <c r="E65" s="69">
        <v>0.08</v>
      </c>
      <c r="F65" s="75">
        <f>F63*E65</f>
        <v>0.16</v>
      </c>
      <c r="G65" s="72"/>
      <c r="H65" s="72"/>
      <c r="I65" s="72"/>
      <c r="J65" s="76"/>
      <c r="K65" s="72"/>
      <c r="L65" s="72">
        <f>F65*K65</f>
        <v>0</v>
      </c>
      <c r="M65" s="72">
        <f>L65</f>
        <v>0</v>
      </c>
    </row>
    <row r="66" spans="1:15" s="35" customFormat="1">
      <c r="A66" s="65"/>
      <c r="B66" s="68"/>
      <c r="C66" s="65" t="s">
        <v>81</v>
      </c>
      <c r="D66" s="68" t="s">
        <v>38</v>
      </c>
      <c r="E66" s="69">
        <v>1</v>
      </c>
      <c r="F66" s="77">
        <f>F63*E66</f>
        <v>2</v>
      </c>
      <c r="G66" s="32"/>
      <c r="H66" s="32"/>
      <c r="I66" s="72"/>
      <c r="J66" s="83">
        <f>F66*I66</f>
        <v>0</v>
      </c>
      <c r="K66" s="84"/>
      <c r="L66" s="84"/>
      <c r="M66" s="32">
        <f>J66</f>
        <v>0</v>
      </c>
    </row>
    <row r="67" spans="1:15" s="68" customFormat="1" ht="16.5" customHeight="1">
      <c r="A67" s="36"/>
      <c r="B67" s="38"/>
      <c r="C67" s="36" t="s">
        <v>52</v>
      </c>
      <c r="D67" s="38" t="s">
        <v>76</v>
      </c>
      <c r="E67" s="39">
        <v>0.66</v>
      </c>
      <c r="F67" s="40">
        <f>F63*E67</f>
        <v>1.32</v>
      </c>
      <c r="G67" s="41"/>
      <c r="H67" s="41"/>
      <c r="I67" s="41"/>
      <c r="J67" s="42">
        <f>F67*I67</f>
        <v>0</v>
      </c>
      <c r="K67" s="80"/>
      <c r="L67" s="80"/>
      <c r="M67" s="41">
        <f>J67</f>
        <v>0</v>
      </c>
    </row>
    <row r="68" spans="1:15" s="49" customFormat="1">
      <c r="A68" s="43"/>
      <c r="B68" s="85" t="s">
        <v>82</v>
      </c>
      <c r="C68" s="45" t="s">
        <v>83</v>
      </c>
      <c r="D68" s="43" t="s">
        <v>59</v>
      </c>
      <c r="E68" s="46"/>
      <c r="F68" s="86">
        <v>3</v>
      </c>
      <c r="G68" s="43"/>
      <c r="H68" s="52">
        <f t="shared" si="2"/>
        <v>0</v>
      </c>
      <c r="I68" s="47"/>
      <c r="J68" s="52">
        <f t="shared" si="3"/>
        <v>0</v>
      </c>
      <c r="K68" s="87"/>
      <c r="L68" s="52">
        <f t="shared" si="4"/>
        <v>0</v>
      </c>
      <c r="M68" s="52">
        <f t="shared" si="5"/>
        <v>0</v>
      </c>
    </row>
    <row r="69" spans="1:15" s="53" customFormat="1">
      <c r="A69" s="50"/>
      <c r="B69" s="50" t="s">
        <v>84</v>
      </c>
      <c r="C69" s="50" t="s">
        <v>39</v>
      </c>
      <c r="D69" s="43" t="s">
        <v>59</v>
      </c>
      <c r="E69" s="51">
        <v>1</v>
      </c>
      <c r="F69" s="51">
        <f>F68*E69</f>
        <v>3</v>
      </c>
      <c r="G69" s="52"/>
      <c r="H69" s="52">
        <f t="shared" si="2"/>
        <v>0</v>
      </c>
      <c r="I69" s="52"/>
      <c r="J69" s="52">
        <f t="shared" si="3"/>
        <v>0</v>
      </c>
      <c r="K69" s="52"/>
      <c r="L69" s="52">
        <f t="shared" si="4"/>
        <v>0</v>
      </c>
      <c r="M69" s="52">
        <f t="shared" si="5"/>
        <v>0</v>
      </c>
      <c r="O69" s="88"/>
    </row>
    <row r="70" spans="1:15" s="53" customFormat="1">
      <c r="A70" s="50"/>
      <c r="B70" s="50"/>
      <c r="C70" s="50" t="s">
        <v>47</v>
      </c>
      <c r="D70" s="50" t="s">
        <v>48</v>
      </c>
      <c r="E70" s="51">
        <v>0.14000000000000001</v>
      </c>
      <c r="F70" s="51">
        <f>F68*E70</f>
        <v>0.42000000000000004</v>
      </c>
      <c r="G70" s="52"/>
      <c r="H70" s="52">
        <f t="shared" si="2"/>
        <v>0</v>
      </c>
      <c r="I70" s="52"/>
      <c r="J70" s="52">
        <f t="shared" si="3"/>
        <v>0</v>
      </c>
      <c r="K70" s="52"/>
      <c r="L70" s="52">
        <f t="shared" si="4"/>
        <v>0</v>
      </c>
      <c r="M70" s="52">
        <f t="shared" si="5"/>
        <v>0</v>
      </c>
    </row>
    <row r="71" spans="1:15" s="53" customFormat="1">
      <c r="A71" s="50"/>
      <c r="B71" s="50" t="s">
        <v>85</v>
      </c>
      <c r="C71" s="50" t="s">
        <v>86</v>
      </c>
      <c r="D71" s="50" t="s">
        <v>59</v>
      </c>
      <c r="E71" s="51">
        <v>1</v>
      </c>
      <c r="F71" s="51">
        <f>F68*E71</f>
        <v>3</v>
      </c>
      <c r="G71" s="52"/>
      <c r="H71" s="52">
        <f t="shared" si="2"/>
        <v>0</v>
      </c>
      <c r="I71" s="52"/>
      <c r="J71" s="52">
        <f>F71*I71</f>
        <v>0</v>
      </c>
      <c r="K71" s="52"/>
      <c r="L71" s="52">
        <f t="shared" si="4"/>
        <v>0</v>
      </c>
      <c r="M71" s="52">
        <f t="shared" si="5"/>
        <v>0</v>
      </c>
    </row>
    <row r="72" spans="1:15" s="53" customFormat="1">
      <c r="A72" s="50"/>
      <c r="B72" s="50"/>
      <c r="C72" s="50" t="s">
        <v>52</v>
      </c>
      <c r="D72" s="50" t="s">
        <v>48</v>
      </c>
      <c r="E72" s="51">
        <v>1.32</v>
      </c>
      <c r="F72" s="51">
        <f>F68*E72</f>
        <v>3.96</v>
      </c>
      <c r="G72" s="52"/>
      <c r="H72" s="52">
        <f t="shared" si="2"/>
        <v>0</v>
      </c>
      <c r="I72" s="52"/>
      <c r="J72" s="52">
        <f t="shared" si="3"/>
        <v>0</v>
      </c>
      <c r="K72" s="52"/>
      <c r="L72" s="52">
        <f t="shared" si="4"/>
        <v>0</v>
      </c>
      <c r="M72" s="52">
        <f t="shared" si="5"/>
        <v>0</v>
      </c>
    </row>
    <row r="73" spans="1:15" s="53" customFormat="1" ht="21.75" customHeight="1">
      <c r="A73" s="50"/>
      <c r="B73" s="50" t="s">
        <v>87</v>
      </c>
      <c r="C73" s="50" t="s">
        <v>88</v>
      </c>
      <c r="D73" s="50" t="s">
        <v>59</v>
      </c>
      <c r="E73" s="54"/>
      <c r="F73" s="51">
        <f>F68</f>
        <v>3</v>
      </c>
      <c r="G73" s="52"/>
      <c r="H73" s="52">
        <f t="shared" si="2"/>
        <v>0</v>
      </c>
      <c r="I73" s="56"/>
      <c r="J73" s="52">
        <f t="shared" si="3"/>
        <v>0</v>
      </c>
      <c r="K73" s="52"/>
      <c r="L73" s="52">
        <f t="shared" si="4"/>
        <v>0</v>
      </c>
      <c r="M73" s="52">
        <f t="shared" si="5"/>
        <v>0</v>
      </c>
    </row>
    <row r="74" spans="1:15" s="94" customFormat="1" ht="24" customHeight="1">
      <c r="A74" s="89"/>
      <c r="B74" s="89" t="s">
        <v>89</v>
      </c>
      <c r="C74" s="89" t="s">
        <v>90</v>
      </c>
      <c r="D74" s="89" t="s">
        <v>91</v>
      </c>
      <c r="E74" s="90"/>
      <c r="F74" s="91">
        <v>2</v>
      </c>
      <c r="G74" s="92"/>
      <c r="H74" s="52">
        <f t="shared" si="2"/>
        <v>0</v>
      </c>
      <c r="I74" s="93"/>
      <c r="J74" s="52">
        <f t="shared" si="3"/>
        <v>0</v>
      </c>
      <c r="K74" s="93"/>
      <c r="L74" s="52">
        <f t="shared" si="4"/>
        <v>0</v>
      </c>
      <c r="M74" s="52">
        <f t="shared" si="5"/>
        <v>0</v>
      </c>
    </row>
    <row r="75" spans="1:15" s="101" customFormat="1" ht="18" customHeight="1">
      <c r="A75" s="95"/>
      <c r="B75" s="96" t="s">
        <v>92</v>
      </c>
      <c r="C75" s="96" t="s">
        <v>93</v>
      </c>
      <c r="D75" s="97" t="s">
        <v>40</v>
      </c>
      <c r="E75" s="98">
        <v>3.02</v>
      </c>
      <c r="F75" s="95">
        <f>E75*F74</f>
        <v>6.04</v>
      </c>
      <c r="G75" s="99"/>
      <c r="H75" s="52">
        <f t="shared" si="2"/>
        <v>0</v>
      </c>
      <c r="I75" s="100"/>
      <c r="J75" s="52">
        <f t="shared" si="3"/>
        <v>0</v>
      </c>
      <c r="K75" s="93"/>
      <c r="L75" s="52">
        <f t="shared" si="4"/>
        <v>0</v>
      </c>
      <c r="M75" s="52">
        <f t="shared" si="5"/>
        <v>0</v>
      </c>
    </row>
    <row r="76" spans="1:15" s="101" customFormat="1" ht="23.25" customHeight="1">
      <c r="A76" s="95"/>
      <c r="B76" s="96" t="s">
        <v>92</v>
      </c>
      <c r="C76" s="96" t="s">
        <v>47</v>
      </c>
      <c r="D76" s="97" t="s">
        <v>76</v>
      </c>
      <c r="E76" s="98">
        <v>7.0000000000000007E-2</v>
      </c>
      <c r="F76" s="95">
        <v>2</v>
      </c>
      <c r="G76" s="99"/>
      <c r="H76" s="52">
        <f t="shared" si="2"/>
        <v>0</v>
      </c>
      <c r="I76" s="93"/>
      <c r="J76" s="52">
        <f t="shared" si="3"/>
        <v>0</v>
      </c>
      <c r="K76" s="100"/>
      <c r="L76" s="52">
        <f t="shared" si="4"/>
        <v>0</v>
      </c>
      <c r="M76" s="52">
        <f t="shared" si="5"/>
        <v>0</v>
      </c>
    </row>
    <row r="77" spans="1:15" s="101" customFormat="1" ht="15.75" customHeight="1">
      <c r="A77" s="95"/>
      <c r="B77" s="96" t="s">
        <v>94</v>
      </c>
      <c r="C77" s="96" t="s">
        <v>95</v>
      </c>
      <c r="D77" s="96" t="s">
        <v>91</v>
      </c>
      <c r="E77" s="98">
        <v>2</v>
      </c>
      <c r="F77" s="95">
        <v>2</v>
      </c>
      <c r="G77" s="99"/>
      <c r="H77" s="52">
        <f t="shared" si="2"/>
        <v>0</v>
      </c>
      <c r="I77" s="93"/>
      <c r="J77" s="52">
        <f t="shared" si="3"/>
        <v>0</v>
      </c>
      <c r="K77" s="93"/>
      <c r="L77" s="52">
        <f t="shared" si="4"/>
        <v>0</v>
      </c>
      <c r="M77" s="52">
        <f t="shared" si="5"/>
        <v>0</v>
      </c>
    </row>
    <row r="78" spans="1:15" s="101" customFormat="1" ht="16.5" customHeight="1">
      <c r="A78" s="95"/>
      <c r="B78" s="96" t="s">
        <v>92</v>
      </c>
      <c r="C78" s="96" t="s">
        <v>96</v>
      </c>
      <c r="D78" s="96" t="s">
        <v>76</v>
      </c>
      <c r="E78" s="98">
        <v>1.32</v>
      </c>
      <c r="F78" s="95">
        <f>E78*F74</f>
        <v>2.64</v>
      </c>
      <c r="G78" s="99"/>
      <c r="H78" s="52">
        <f t="shared" si="2"/>
        <v>0</v>
      </c>
      <c r="I78" s="93"/>
      <c r="J78" s="52">
        <f t="shared" si="3"/>
        <v>0</v>
      </c>
      <c r="K78" s="93"/>
      <c r="L78" s="52">
        <f t="shared" si="4"/>
        <v>0</v>
      </c>
      <c r="M78" s="52">
        <f t="shared" si="5"/>
        <v>0</v>
      </c>
    </row>
    <row r="79" spans="1:15" s="53" customFormat="1">
      <c r="A79" s="50">
        <v>7</v>
      </c>
      <c r="B79" s="55" t="s">
        <v>97</v>
      </c>
      <c r="C79" s="45" t="s">
        <v>98</v>
      </c>
      <c r="D79" s="50" t="s">
        <v>59</v>
      </c>
      <c r="E79" s="51"/>
      <c r="F79" s="64">
        <v>2</v>
      </c>
      <c r="G79" s="50"/>
      <c r="H79" s="50"/>
      <c r="I79" s="52"/>
      <c r="J79" s="50"/>
      <c r="K79" s="102"/>
      <c r="L79" s="102"/>
      <c r="M79" s="52"/>
    </row>
    <row r="80" spans="1:15" s="49" customFormat="1" ht="19.5" customHeight="1">
      <c r="A80" s="50"/>
      <c r="B80" s="43" t="s">
        <v>84</v>
      </c>
      <c r="C80" s="50" t="s">
        <v>99</v>
      </c>
      <c r="D80" s="50" t="s">
        <v>59</v>
      </c>
      <c r="E80" s="51">
        <v>1</v>
      </c>
      <c r="F80" s="51">
        <f>F79*E80</f>
        <v>2</v>
      </c>
      <c r="G80" s="52"/>
      <c r="H80" s="52">
        <f>F80*G80</f>
        <v>0</v>
      </c>
      <c r="I80" s="52"/>
      <c r="J80" s="52"/>
      <c r="K80" s="52"/>
      <c r="L80" s="52"/>
      <c r="M80" s="52">
        <f>H80</f>
        <v>0</v>
      </c>
      <c r="O80" s="88"/>
    </row>
    <row r="81" spans="1:256" s="53" customFormat="1">
      <c r="A81" s="50"/>
      <c r="B81" s="50"/>
      <c r="C81" s="50" t="s">
        <v>100</v>
      </c>
      <c r="D81" s="50" t="s">
        <v>48</v>
      </c>
      <c r="E81" s="51">
        <v>7.0000000000000007E-2</v>
      </c>
      <c r="F81" s="51">
        <f>F79*E81</f>
        <v>0.14000000000000001</v>
      </c>
      <c r="G81" s="52"/>
      <c r="H81" s="52"/>
      <c r="I81" s="52"/>
      <c r="J81" s="52"/>
      <c r="K81" s="52"/>
      <c r="L81" s="52">
        <f>F81*K81</f>
        <v>0</v>
      </c>
      <c r="M81" s="52">
        <f>L81</f>
        <v>0</v>
      </c>
    </row>
    <row r="82" spans="1:256" s="53" customFormat="1" ht="16.5" customHeight="1">
      <c r="A82" s="50"/>
      <c r="B82" s="50"/>
      <c r="C82" s="50" t="s">
        <v>98</v>
      </c>
      <c r="D82" s="50" t="s">
        <v>59</v>
      </c>
      <c r="E82" s="51">
        <v>1</v>
      </c>
      <c r="F82" s="51">
        <f>F79*E82</f>
        <v>2</v>
      </c>
      <c r="G82" s="52"/>
      <c r="H82" s="52"/>
      <c r="I82" s="52"/>
      <c r="J82" s="52">
        <f>F82*I82</f>
        <v>0</v>
      </c>
      <c r="K82" s="52"/>
      <c r="L82" s="52"/>
      <c r="M82" s="52">
        <f>J82</f>
        <v>0</v>
      </c>
    </row>
    <row r="83" spans="1:256" s="53" customFormat="1">
      <c r="A83" s="50"/>
      <c r="B83" s="50"/>
      <c r="C83" s="50" t="s">
        <v>101</v>
      </c>
      <c r="D83" s="50" t="s">
        <v>48</v>
      </c>
      <c r="E83" s="51">
        <v>0.37</v>
      </c>
      <c r="F83" s="51">
        <f>F79*E83</f>
        <v>0.74</v>
      </c>
      <c r="G83" s="52"/>
      <c r="H83" s="52"/>
      <c r="I83" s="52"/>
      <c r="J83" s="52">
        <f>F83*I83</f>
        <v>0</v>
      </c>
      <c r="K83" s="52"/>
      <c r="L83" s="52"/>
      <c r="M83" s="52">
        <f>J83</f>
        <v>0</v>
      </c>
    </row>
    <row r="84" spans="1:256" s="53" customFormat="1">
      <c r="A84" s="50">
        <v>3</v>
      </c>
      <c r="B84" s="55" t="s">
        <v>97</v>
      </c>
      <c r="C84" s="63" t="s">
        <v>102</v>
      </c>
      <c r="D84" s="63" t="s">
        <v>59</v>
      </c>
      <c r="E84" s="64"/>
      <c r="F84" s="64">
        <v>2</v>
      </c>
      <c r="G84" s="50"/>
      <c r="H84" s="50"/>
      <c r="I84" s="52"/>
      <c r="J84" s="50"/>
      <c r="K84" s="102"/>
      <c r="L84" s="102"/>
      <c r="M84" s="52"/>
    </row>
    <row r="85" spans="1:256" s="49" customFormat="1">
      <c r="A85" s="50"/>
      <c r="B85" s="43" t="s">
        <v>84</v>
      </c>
      <c r="C85" s="50" t="s">
        <v>99</v>
      </c>
      <c r="D85" s="50" t="s">
        <v>59</v>
      </c>
      <c r="E85" s="51">
        <v>1</v>
      </c>
      <c r="F85" s="51">
        <f>F84*E85</f>
        <v>2</v>
      </c>
      <c r="G85" s="52"/>
      <c r="H85" s="52">
        <f>F85*G85</f>
        <v>0</v>
      </c>
      <c r="I85" s="52"/>
      <c r="J85" s="52"/>
      <c r="K85" s="52"/>
      <c r="L85" s="52"/>
      <c r="M85" s="52">
        <f>H85</f>
        <v>0</v>
      </c>
      <c r="O85" s="88"/>
    </row>
    <row r="86" spans="1:256" s="53" customFormat="1">
      <c r="A86" s="50"/>
      <c r="B86" s="50"/>
      <c r="C86" s="50" t="s">
        <v>100</v>
      </c>
      <c r="D86" s="50" t="s">
        <v>48</v>
      </c>
      <c r="E86" s="51">
        <v>7.0000000000000007E-2</v>
      </c>
      <c r="F86" s="51">
        <f>F84*E86</f>
        <v>0.14000000000000001</v>
      </c>
      <c r="G86" s="52"/>
      <c r="H86" s="52"/>
      <c r="I86" s="52"/>
      <c r="J86" s="52"/>
      <c r="K86" s="52"/>
      <c r="L86" s="52">
        <f>F86*K86</f>
        <v>0</v>
      </c>
      <c r="M86" s="52">
        <f>L86</f>
        <v>0</v>
      </c>
    </row>
    <row r="87" spans="1:256" s="53" customFormat="1" ht="16.5" customHeight="1">
      <c r="A87" s="50"/>
      <c r="B87" s="50"/>
      <c r="C87" s="50" t="s">
        <v>103</v>
      </c>
      <c r="D87" s="50" t="s">
        <v>59</v>
      </c>
      <c r="E87" s="51">
        <v>1</v>
      </c>
      <c r="F87" s="51">
        <f>F84*E87</f>
        <v>2</v>
      </c>
      <c r="G87" s="52"/>
      <c r="H87" s="52"/>
      <c r="I87" s="52"/>
      <c r="J87" s="52">
        <f>F87*I87</f>
        <v>0</v>
      </c>
      <c r="K87" s="52"/>
      <c r="L87" s="52"/>
      <c r="M87" s="52">
        <f>J87</f>
        <v>0</v>
      </c>
    </row>
    <row r="88" spans="1:256" s="53" customFormat="1">
      <c r="A88" s="50"/>
      <c r="B88" s="50"/>
      <c r="C88" s="50" t="s">
        <v>101</v>
      </c>
      <c r="D88" s="50" t="s">
        <v>48</v>
      </c>
      <c r="E88" s="51">
        <v>0.37</v>
      </c>
      <c r="F88" s="51">
        <f>F84*E88</f>
        <v>0.74</v>
      </c>
      <c r="G88" s="52"/>
      <c r="H88" s="52"/>
      <c r="I88" s="52"/>
      <c r="J88" s="52">
        <f>F88*I88</f>
        <v>0</v>
      </c>
      <c r="K88" s="52"/>
      <c r="L88" s="52"/>
      <c r="M88" s="52">
        <f>J88</f>
        <v>0</v>
      </c>
    </row>
    <row r="89" spans="1:256" s="53" customFormat="1">
      <c r="A89" s="50">
        <v>4</v>
      </c>
      <c r="B89" s="50" t="s">
        <v>87</v>
      </c>
      <c r="C89" s="50" t="s">
        <v>104</v>
      </c>
      <c r="D89" s="50" t="s">
        <v>59</v>
      </c>
      <c r="E89" s="54"/>
      <c r="F89" s="51">
        <f>F84</f>
        <v>2</v>
      </c>
      <c r="G89" s="52"/>
      <c r="H89" s="56"/>
      <c r="I89" s="56"/>
      <c r="J89" s="56">
        <f>F89*I89</f>
        <v>0</v>
      </c>
      <c r="K89" s="52"/>
      <c r="L89" s="56"/>
      <c r="M89" s="52">
        <f>J89</f>
        <v>0</v>
      </c>
    </row>
    <row r="90" spans="1:256">
      <c r="A90" s="59"/>
      <c r="B90" s="59"/>
      <c r="C90" s="60" t="s">
        <v>105</v>
      </c>
      <c r="D90" s="59"/>
      <c r="E90" s="103"/>
      <c r="F90" s="104"/>
      <c r="G90" s="105"/>
      <c r="H90" s="106">
        <f>SUM(H21:H89)</f>
        <v>0</v>
      </c>
      <c r="I90" s="60"/>
      <c r="J90" s="106">
        <f>SUM(J21:J89)</f>
        <v>0</v>
      </c>
      <c r="K90" s="106"/>
      <c r="L90" s="106">
        <f>SUM(L21:L89)</f>
        <v>0</v>
      </c>
      <c r="M90" s="106">
        <f>SUM(M21:M89)</f>
        <v>0</v>
      </c>
      <c r="N90" s="107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2"/>
      <c r="EZ90" s="62"/>
      <c r="FA90" s="62"/>
      <c r="FB90" s="62"/>
      <c r="FC90" s="62"/>
      <c r="FD90" s="62"/>
      <c r="FE90" s="62"/>
      <c r="FF90" s="62"/>
      <c r="FG90" s="62"/>
      <c r="FH90" s="62"/>
      <c r="FI90" s="62"/>
      <c r="FJ90" s="62"/>
      <c r="FK90" s="62"/>
      <c r="FL90" s="62"/>
      <c r="FM90" s="62"/>
      <c r="FN90" s="62"/>
      <c r="FO90" s="62"/>
      <c r="FP90" s="62"/>
      <c r="FQ90" s="62"/>
      <c r="FR90" s="62"/>
      <c r="FS90" s="62"/>
      <c r="FT90" s="62"/>
      <c r="FU90" s="62"/>
      <c r="FV90" s="62"/>
      <c r="FW90" s="62"/>
      <c r="FX90" s="62"/>
      <c r="FY90" s="62"/>
      <c r="FZ90" s="62"/>
      <c r="GA90" s="62"/>
      <c r="GB90" s="62"/>
      <c r="GC90" s="62"/>
      <c r="GD90" s="62"/>
      <c r="GE90" s="62"/>
      <c r="GF90" s="62"/>
      <c r="GG90" s="62"/>
      <c r="GH90" s="62"/>
      <c r="GI90" s="62"/>
      <c r="GJ90" s="62"/>
      <c r="GK90" s="62"/>
      <c r="GL90" s="62"/>
      <c r="GM90" s="62"/>
      <c r="GN90" s="62"/>
      <c r="GO90" s="62"/>
      <c r="GP90" s="62"/>
      <c r="GQ90" s="62"/>
      <c r="GR90" s="62"/>
      <c r="GS90" s="62"/>
      <c r="GT90" s="62"/>
      <c r="GU90" s="62"/>
      <c r="GV90" s="62"/>
      <c r="GW90" s="62"/>
      <c r="GX90" s="62"/>
      <c r="GY90" s="62"/>
      <c r="GZ90" s="62"/>
      <c r="HA90" s="62"/>
      <c r="HB90" s="62"/>
      <c r="HC90" s="62"/>
      <c r="HD90" s="62"/>
      <c r="HE90" s="62"/>
      <c r="HF90" s="62"/>
      <c r="HG90" s="62"/>
      <c r="HH90" s="62"/>
      <c r="HI90" s="62"/>
      <c r="HJ90" s="62"/>
      <c r="HK90" s="62"/>
      <c r="HL90" s="62"/>
      <c r="HM90" s="62"/>
      <c r="HN90" s="62"/>
      <c r="HO90" s="62"/>
      <c r="HP90" s="62"/>
      <c r="HQ90" s="62"/>
      <c r="HR90" s="62"/>
      <c r="HS90" s="62"/>
      <c r="HT90" s="62"/>
      <c r="HU90" s="62"/>
      <c r="HV90" s="62"/>
      <c r="HW90" s="62"/>
      <c r="HX90" s="62"/>
      <c r="HY90" s="62"/>
      <c r="HZ90" s="62"/>
      <c r="IA90" s="62"/>
      <c r="IB90" s="62"/>
      <c r="IC90" s="62"/>
      <c r="ID90" s="62"/>
      <c r="IE90" s="62"/>
      <c r="IF90" s="62"/>
      <c r="IG90" s="62"/>
      <c r="IH90" s="62"/>
      <c r="II90" s="62"/>
      <c r="IJ90" s="62"/>
      <c r="IK90" s="62"/>
      <c r="IL90" s="62"/>
      <c r="IM90" s="62"/>
      <c r="IN90" s="62"/>
      <c r="IO90" s="62"/>
      <c r="IP90" s="62"/>
      <c r="IQ90" s="62"/>
      <c r="IR90" s="62"/>
      <c r="IS90" s="62"/>
      <c r="IT90" s="62"/>
      <c r="IU90" s="62"/>
      <c r="IV90" s="62"/>
    </row>
    <row r="91" spans="1:256">
      <c r="A91" s="59"/>
      <c r="B91" s="59"/>
      <c r="C91" s="59" t="s">
        <v>106</v>
      </c>
      <c r="D91" s="108">
        <v>0.03</v>
      </c>
      <c r="E91" s="103"/>
      <c r="F91" s="103"/>
      <c r="G91" s="105"/>
      <c r="H91" s="109"/>
      <c r="I91" s="59"/>
      <c r="J91" s="109"/>
      <c r="K91" s="109"/>
      <c r="L91" s="109"/>
      <c r="M91" s="109">
        <f>J90*D91</f>
        <v>0</v>
      </c>
      <c r="N91" s="110"/>
    </row>
    <row r="92" spans="1:256">
      <c r="A92" s="59"/>
      <c r="B92" s="59"/>
      <c r="C92" s="60" t="s">
        <v>13</v>
      </c>
      <c r="D92" s="60"/>
      <c r="E92" s="59"/>
      <c r="F92" s="59"/>
      <c r="G92" s="59"/>
      <c r="H92" s="106"/>
      <c r="I92" s="60"/>
      <c r="J92" s="106"/>
      <c r="K92" s="106"/>
      <c r="L92" s="106"/>
      <c r="M92" s="106">
        <f>M91+M90</f>
        <v>0</v>
      </c>
      <c r="N92" s="110"/>
    </row>
    <row r="93" spans="1:256">
      <c r="A93" s="59"/>
      <c r="B93" s="59"/>
      <c r="C93" s="59" t="s">
        <v>107</v>
      </c>
      <c r="D93" s="108">
        <v>0.12</v>
      </c>
      <c r="E93" s="103"/>
      <c r="F93" s="103"/>
      <c r="G93" s="105"/>
      <c r="H93" s="109"/>
      <c r="I93" s="59"/>
      <c r="J93" s="109"/>
      <c r="K93" s="109"/>
      <c r="L93" s="109"/>
      <c r="M93" s="109">
        <f>M92*D93</f>
        <v>0</v>
      </c>
      <c r="N93" s="110"/>
    </row>
    <row r="94" spans="1:256">
      <c r="A94" s="59"/>
      <c r="B94" s="59"/>
      <c r="C94" s="60" t="s">
        <v>13</v>
      </c>
      <c r="D94" s="60"/>
      <c r="E94" s="59"/>
      <c r="F94" s="59"/>
      <c r="G94" s="59"/>
      <c r="H94" s="106"/>
      <c r="I94" s="60"/>
      <c r="J94" s="106"/>
      <c r="K94" s="106"/>
      <c r="L94" s="106"/>
      <c r="M94" s="106">
        <f>M93+M92</f>
        <v>0</v>
      </c>
      <c r="N94" s="110"/>
    </row>
    <row r="95" spans="1:256">
      <c r="A95" s="59"/>
      <c r="B95" s="59"/>
      <c r="C95" s="59" t="s">
        <v>108</v>
      </c>
      <c r="D95" s="108">
        <v>0.08</v>
      </c>
      <c r="E95" s="103"/>
      <c r="F95" s="103"/>
      <c r="G95" s="105"/>
      <c r="H95" s="109"/>
      <c r="I95" s="59"/>
      <c r="J95" s="109"/>
      <c r="K95" s="109"/>
      <c r="L95" s="109"/>
      <c r="M95" s="109">
        <f>M94*D95</f>
        <v>0</v>
      </c>
      <c r="N95" s="110"/>
    </row>
    <row r="96" spans="1:256">
      <c r="A96" s="59"/>
      <c r="B96" s="59"/>
      <c r="C96" s="60" t="s">
        <v>13</v>
      </c>
      <c r="D96" s="60"/>
      <c r="E96" s="59"/>
      <c r="F96" s="59"/>
      <c r="G96" s="59"/>
      <c r="H96" s="106"/>
      <c r="I96" s="60"/>
      <c r="J96" s="106"/>
      <c r="K96" s="106"/>
      <c r="L96" s="106"/>
      <c r="M96" s="106">
        <f>M95+M94</f>
        <v>0</v>
      </c>
      <c r="N96" s="110"/>
      <c r="O96" s="111"/>
    </row>
    <row r="97" spans="1:256">
      <c r="B97" s="62"/>
      <c r="C97" s="62"/>
      <c r="F97" s="111"/>
      <c r="G97" s="62"/>
      <c r="H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2"/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  <c r="FF97" s="62"/>
      <c r="FG97" s="62"/>
      <c r="FH97" s="62"/>
      <c r="FI97" s="62"/>
      <c r="FJ97" s="62"/>
      <c r="FK97" s="62"/>
      <c r="FL97" s="62"/>
      <c r="FM97" s="62"/>
      <c r="FN97" s="62"/>
      <c r="FO97" s="62"/>
      <c r="FP97" s="62"/>
      <c r="FQ97" s="62"/>
      <c r="FR97" s="62"/>
      <c r="FS97" s="62"/>
      <c r="FT97" s="62"/>
      <c r="FU97" s="62"/>
      <c r="FV97" s="62"/>
      <c r="FW97" s="62"/>
      <c r="FX97" s="62"/>
      <c r="FY97" s="62"/>
      <c r="FZ97" s="62"/>
      <c r="GA97" s="62"/>
      <c r="GB97" s="62"/>
      <c r="GC97" s="62"/>
      <c r="GD97" s="62"/>
      <c r="GE97" s="62"/>
      <c r="GF97" s="62"/>
      <c r="GG97" s="62"/>
      <c r="GH97" s="62"/>
      <c r="GI97" s="62"/>
      <c r="GJ97" s="62"/>
      <c r="GK97" s="62"/>
      <c r="GL97" s="62"/>
      <c r="GM97" s="62"/>
      <c r="GN97" s="62"/>
      <c r="GO97" s="62"/>
      <c r="GP97" s="62"/>
      <c r="GQ97" s="62"/>
      <c r="GR97" s="62"/>
      <c r="GS97" s="62"/>
      <c r="GT97" s="62"/>
      <c r="GU97" s="62"/>
      <c r="GV97" s="62"/>
      <c r="GW97" s="62"/>
      <c r="GX97" s="62"/>
      <c r="GY97" s="62"/>
      <c r="GZ97" s="62"/>
      <c r="HA97" s="62"/>
      <c r="HB97" s="62"/>
      <c r="HC97" s="62"/>
      <c r="HD97" s="62"/>
      <c r="HE97" s="62"/>
      <c r="HF97" s="62"/>
      <c r="HG97" s="62"/>
      <c r="HH97" s="62"/>
      <c r="HI97" s="62"/>
      <c r="HJ97" s="62"/>
      <c r="HK97" s="62"/>
      <c r="HL97" s="62"/>
      <c r="HM97" s="62"/>
      <c r="HN97" s="62"/>
      <c r="HO97" s="62"/>
      <c r="HP97" s="62"/>
      <c r="HQ97" s="62"/>
      <c r="HR97" s="62"/>
      <c r="HS97" s="62"/>
      <c r="HT97" s="62"/>
      <c r="HU97" s="62"/>
      <c r="HV97" s="62"/>
      <c r="HW97" s="62"/>
      <c r="HX97" s="62"/>
      <c r="HY97" s="62"/>
      <c r="HZ97" s="62"/>
      <c r="IA97" s="62"/>
      <c r="IB97" s="62"/>
      <c r="IC97" s="62"/>
      <c r="ID97" s="62"/>
      <c r="IE97" s="62"/>
      <c r="IF97" s="62"/>
      <c r="IG97" s="62"/>
      <c r="IH97" s="62"/>
      <c r="II97" s="62"/>
      <c r="IJ97" s="62"/>
      <c r="IK97" s="62"/>
      <c r="IL97" s="62"/>
      <c r="IM97" s="62"/>
      <c r="IN97" s="62"/>
      <c r="IO97" s="62"/>
      <c r="IP97" s="62"/>
      <c r="IQ97" s="62"/>
      <c r="IR97" s="62"/>
      <c r="IS97" s="62"/>
      <c r="IT97" s="62"/>
      <c r="IU97" s="62"/>
      <c r="IV97" s="62"/>
    </row>
    <row r="98" spans="1:256">
      <c r="E98" s="112"/>
      <c r="F98" s="113"/>
      <c r="G98" s="3"/>
      <c r="H98" s="3"/>
      <c r="I98" s="111"/>
      <c r="K98" s="3"/>
      <c r="L98" s="3"/>
      <c r="M98" s="111"/>
    </row>
    <row r="100" spans="1:256">
      <c r="E100" s="113"/>
      <c r="F100" s="113"/>
      <c r="G100" s="111"/>
      <c r="H100" s="3"/>
      <c r="I100" s="3"/>
      <c r="J100" s="3"/>
      <c r="K100" s="3"/>
      <c r="L100" s="3"/>
      <c r="M100" s="3"/>
    </row>
    <row r="101" spans="1:256">
      <c r="E101" s="113"/>
      <c r="F101" s="113"/>
      <c r="G101" s="111"/>
      <c r="H101" s="114"/>
      <c r="I101" s="3"/>
      <c r="J101" s="114"/>
      <c r="K101" s="3"/>
      <c r="L101" s="114"/>
      <c r="M101" s="114"/>
    </row>
    <row r="102" spans="1:256">
      <c r="E102" s="113"/>
      <c r="F102" s="113"/>
      <c r="G102" s="111"/>
      <c r="H102" s="3"/>
      <c r="I102" s="3"/>
      <c r="J102" s="3"/>
      <c r="K102" s="3"/>
      <c r="L102" s="3"/>
      <c r="M102" s="3"/>
    </row>
    <row r="103" spans="1:256">
      <c r="E103" s="113"/>
      <c r="F103" s="113"/>
      <c r="G103" s="111"/>
      <c r="H103" s="3"/>
      <c r="I103" s="3"/>
      <c r="J103" s="3"/>
      <c r="K103" s="3"/>
      <c r="L103" s="3"/>
      <c r="M103" s="3"/>
    </row>
    <row r="104" spans="1:256">
      <c r="E104" s="113"/>
      <c r="F104" s="113"/>
      <c r="G104" s="111"/>
      <c r="H104" s="3"/>
      <c r="I104" s="3"/>
      <c r="J104" s="3"/>
      <c r="K104" s="3"/>
      <c r="L104" s="3"/>
      <c r="M104" s="3"/>
    </row>
    <row r="105" spans="1:256" s="62" customFormat="1">
      <c r="A105" s="120"/>
      <c r="B105" s="120"/>
      <c r="C105" s="120"/>
      <c r="D105" s="120"/>
      <c r="E105" s="113"/>
      <c r="F105" s="113"/>
      <c r="G105" s="111"/>
      <c r="H105" s="120"/>
      <c r="I105" s="3"/>
      <c r="J105" s="3"/>
      <c r="K105" s="3"/>
      <c r="L105" s="3"/>
      <c r="M105" s="3"/>
    </row>
    <row r="106" spans="1:256">
      <c r="E106" s="113"/>
      <c r="F106" s="113"/>
      <c r="G106" s="111"/>
      <c r="I106" s="3"/>
      <c r="J106" s="3"/>
      <c r="K106" s="3"/>
      <c r="L106" s="3"/>
      <c r="M106" s="115"/>
    </row>
    <row r="107" spans="1:256">
      <c r="E107" s="113"/>
      <c r="F107" s="113"/>
      <c r="G107" s="3"/>
      <c r="H107" s="3"/>
      <c r="I107" s="3"/>
      <c r="J107" s="3"/>
      <c r="K107" s="111"/>
      <c r="M107" s="115"/>
    </row>
    <row r="108" spans="1:256">
      <c r="E108" s="113"/>
      <c r="F108" s="113"/>
      <c r="G108" s="3"/>
      <c r="H108" s="3"/>
      <c r="I108" s="111"/>
      <c r="K108" s="3"/>
      <c r="L108" s="3"/>
      <c r="M108" s="115"/>
    </row>
    <row r="109" spans="1:256">
      <c r="E109" s="113"/>
      <c r="F109" s="113"/>
      <c r="G109" s="111"/>
      <c r="H109" s="3"/>
      <c r="I109" s="111"/>
      <c r="K109" s="3"/>
      <c r="L109" s="3"/>
      <c r="M109" s="111"/>
    </row>
    <row r="110" spans="1:256">
      <c r="E110" s="113"/>
      <c r="F110" s="113"/>
      <c r="G110" s="111"/>
      <c r="H110" s="3"/>
      <c r="I110" s="3"/>
      <c r="J110" s="3"/>
      <c r="K110" s="3"/>
      <c r="L110" s="3"/>
      <c r="M110" s="3"/>
    </row>
    <row r="111" spans="1:256" s="62" customFormat="1">
      <c r="A111" s="120"/>
      <c r="B111" s="120"/>
      <c r="C111" s="120"/>
      <c r="D111" s="120"/>
      <c r="E111" s="113"/>
      <c r="F111" s="113"/>
      <c r="G111" s="111"/>
      <c r="H111" s="120"/>
      <c r="I111" s="3"/>
      <c r="J111" s="3"/>
      <c r="K111" s="3"/>
      <c r="L111" s="3"/>
      <c r="M111" s="3"/>
    </row>
    <row r="112" spans="1:256">
      <c r="E112" s="113"/>
      <c r="F112" s="113"/>
      <c r="G112" s="111"/>
      <c r="I112" s="3"/>
      <c r="J112" s="3"/>
      <c r="K112" s="3"/>
      <c r="L112" s="3"/>
      <c r="M112" s="115"/>
    </row>
    <row r="113" spans="1:13">
      <c r="E113" s="113"/>
      <c r="F113" s="113"/>
      <c r="G113" s="3"/>
      <c r="H113" s="3"/>
      <c r="I113" s="3"/>
      <c r="J113" s="3"/>
      <c r="K113" s="111"/>
      <c r="M113" s="115"/>
    </row>
    <row r="114" spans="1:13">
      <c r="E114" s="113"/>
      <c r="F114" s="113"/>
      <c r="G114" s="3"/>
      <c r="H114" s="3"/>
      <c r="I114" s="111"/>
      <c r="K114" s="3"/>
      <c r="L114" s="3"/>
      <c r="M114" s="115"/>
    </row>
    <row r="115" spans="1:13">
      <c r="E115" s="113"/>
      <c r="F115" s="113"/>
      <c r="G115" s="111"/>
      <c r="H115" s="3"/>
      <c r="I115" s="111"/>
      <c r="K115" s="3"/>
      <c r="L115" s="3"/>
      <c r="M115" s="111"/>
    </row>
    <row r="116" spans="1:13">
      <c r="E116" s="113"/>
      <c r="F116" s="113"/>
      <c r="G116" s="111"/>
      <c r="H116" s="3"/>
      <c r="I116" s="3"/>
      <c r="J116" s="3"/>
      <c r="K116" s="3"/>
      <c r="L116" s="3"/>
      <c r="M116" s="3"/>
    </row>
    <row r="117" spans="1:13">
      <c r="E117" s="113"/>
      <c r="F117" s="113"/>
      <c r="G117" s="111"/>
      <c r="I117" s="3"/>
      <c r="J117" s="3"/>
      <c r="K117" s="3"/>
      <c r="L117" s="3"/>
      <c r="M117" s="3"/>
    </row>
    <row r="118" spans="1:13">
      <c r="E118" s="113"/>
      <c r="F118" s="113"/>
      <c r="G118" s="111"/>
      <c r="I118" s="3"/>
      <c r="J118" s="3"/>
      <c r="K118" s="3"/>
      <c r="L118" s="3"/>
      <c r="M118" s="115"/>
    </row>
    <row r="119" spans="1:13">
      <c r="E119" s="113"/>
      <c r="F119" s="113"/>
      <c r="G119" s="111"/>
      <c r="H119" s="115"/>
      <c r="I119" s="111"/>
      <c r="K119" s="3"/>
      <c r="L119" s="3"/>
      <c r="M119" s="115"/>
    </row>
    <row r="120" spans="1:13">
      <c r="E120" s="113"/>
      <c r="F120" s="113"/>
      <c r="G120" s="111"/>
      <c r="H120" s="115"/>
      <c r="I120" s="111"/>
      <c r="K120" s="3"/>
      <c r="L120" s="3"/>
      <c r="M120" s="116"/>
    </row>
    <row r="121" spans="1:13">
      <c r="E121" s="113"/>
      <c r="F121" s="113"/>
      <c r="G121" s="111"/>
      <c r="H121" s="3"/>
      <c r="I121" s="3"/>
      <c r="J121" s="3"/>
      <c r="K121" s="3"/>
      <c r="L121" s="3"/>
      <c r="M121" s="3"/>
    </row>
    <row r="122" spans="1:13">
      <c r="C122" s="117"/>
      <c r="E122" s="113"/>
      <c r="F122" s="113"/>
      <c r="G122" s="111"/>
      <c r="I122" s="3"/>
      <c r="K122" s="3"/>
      <c r="M122" s="115"/>
    </row>
    <row r="123" spans="1:13">
      <c r="E123" s="113"/>
      <c r="F123" s="113"/>
      <c r="G123" s="111"/>
      <c r="H123" s="3"/>
      <c r="I123" s="3"/>
      <c r="J123" s="3"/>
      <c r="K123" s="3"/>
      <c r="L123" s="3"/>
      <c r="M123" s="3"/>
    </row>
    <row r="124" spans="1:1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>
      <c r="C125" s="117"/>
      <c r="E125" s="113"/>
      <c r="F125" s="113"/>
      <c r="G125" s="111"/>
      <c r="I125" s="3"/>
      <c r="K125" s="3"/>
      <c r="M125" s="115"/>
    </row>
    <row r="126" spans="1:13">
      <c r="E126" s="113"/>
      <c r="F126" s="113"/>
      <c r="G126" s="111"/>
      <c r="H126" s="3"/>
      <c r="I126" s="3"/>
      <c r="J126" s="3"/>
      <c r="K126" s="3"/>
      <c r="L126" s="3"/>
      <c r="M126" s="3"/>
    </row>
    <row r="127" spans="1:13">
      <c r="C127" s="117"/>
      <c r="E127" s="113"/>
      <c r="F127" s="113"/>
      <c r="G127" s="111"/>
      <c r="I127" s="3"/>
      <c r="K127" s="3"/>
      <c r="M127" s="115"/>
    </row>
    <row r="128" spans="1:13">
      <c r="E128" s="113"/>
      <c r="F128" s="113"/>
      <c r="G128" s="111"/>
      <c r="H128" s="3"/>
      <c r="I128" s="3"/>
      <c r="J128" s="3"/>
      <c r="K128" s="3"/>
      <c r="L128" s="3"/>
      <c r="M128" s="3"/>
    </row>
    <row r="129" spans="3:13">
      <c r="E129" s="113"/>
      <c r="F129" s="113"/>
      <c r="G129" s="111"/>
      <c r="I129" s="3"/>
      <c r="J129" s="3"/>
      <c r="K129" s="3"/>
      <c r="L129" s="3"/>
      <c r="M129" s="3"/>
    </row>
    <row r="130" spans="3:13">
      <c r="E130" s="113"/>
      <c r="F130" s="113"/>
      <c r="G130" s="111"/>
      <c r="I130" s="3"/>
      <c r="J130" s="3"/>
      <c r="K130" s="3"/>
      <c r="L130" s="3"/>
      <c r="M130" s="115"/>
    </row>
    <row r="131" spans="3:13">
      <c r="E131" s="113"/>
      <c r="F131" s="113"/>
      <c r="G131" s="111"/>
      <c r="H131" s="115"/>
      <c r="I131" s="111"/>
      <c r="K131" s="3"/>
      <c r="L131" s="3"/>
      <c r="M131" s="115"/>
    </row>
    <row r="132" spans="3:13">
      <c r="E132" s="113"/>
      <c r="F132" s="113"/>
      <c r="G132" s="111"/>
      <c r="H132" s="115"/>
      <c r="I132" s="111"/>
      <c r="K132" s="3"/>
      <c r="L132" s="3"/>
      <c r="M132" s="115"/>
    </row>
    <row r="133" spans="3:13">
      <c r="E133" s="113"/>
      <c r="F133" s="113"/>
      <c r="G133" s="111"/>
      <c r="H133" s="3"/>
      <c r="I133" s="3"/>
      <c r="J133" s="3"/>
      <c r="K133" s="3"/>
      <c r="L133" s="3"/>
      <c r="M133" s="3"/>
    </row>
    <row r="134" spans="3:13">
      <c r="E134" s="113"/>
      <c r="F134" s="113"/>
      <c r="G134" s="111"/>
      <c r="I134" s="3"/>
      <c r="J134" s="3"/>
      <c r="K134" s="3"/>
      <c r="L134" s="3"/>
      <c r="M134" s="3"/>
    </row>
    <row r="135" spans="3:13">
      <c r="E135" s="113"/>
      <c r="F135" s="113"/>
      <c r="G135" s="111"/>
      <c r="I135" s="3"/>
      <c r="J135" s="3"/>
      <c r="K135" s="3"/>
      <c r="L135" s="3"/>
      <c r="M135" s="115"/>
    </row>
    <row r="136" spans="3:13">
      <c r="E136" s="113"/>
      <c r="F136" s="113"/>
      <c r="G136" s="3"/>
      <c r="H136" s="3"/>
      <c r="I136" s="3"/>
      <c r="J136" s="3"/>
      <c r="K136" s="111"/>
      <c r="M136" s="115"/>
    </row>
    <row r="137" spans="3:13">
      <c r="E137" s="113"/>
      <c r="F137" s="113"/>
      <c r="G137" s="111"/>
      <c r="H137" s="115"/>
      <c r="I137" s="111"/>
      <c r="K137" s="3"/>
      <c r="L137" s="3"/>
      <c r="M137" s="115"/>
    </row>
    <row r="138" spans="3:13">
      <c r="E138" s="113"/>
      <c r="F138" s="113"/>
      <c r="G138" s="111"/>
      <c r="H138" s="115"/>
      <c r="I138" s="111"/>
      <c r="K138" s="3"/>
      <c r="L138" s="3"/>
      <c r="M138" s="115"/>
    </row>
    <row r="139" spans="3:13">
      <c r="E139" s="113"/>
      <c r="F139" s="113"/>
      <c r="G139" s="111"/>
      <c r="H139" s="115"/>
      <c r="I139" s="111"/>
      <c r="K139" s="3"/>
      <c r="L139" s="3"/>
      <c r="M139" s="115"/>
    </row>
    <row r="140" spans="3:13">
      <c r="E140" s="113"/>
      <c r="F140" s="113"/>
      <c r="G140" s="111"/>
      <c r="H140" s="3"/>
      <c r="I140" s="3"/>
      <c r="J140" s="3"/>
      <c r="K140" s="3"/>
      <c r="L140" s="3"/>
      <c r="M140" s="3"/>
    </row>
    <row r="141" spans="3:13">
      <c r="C141" s="117"/>
      <c r="E141" s="113"/>
      <c r="F141" s="113"/>
      <c r="G141" s="111"/>
      <c r="I141" s="3"/>
      <c r="J141" s="3"/>
      <c r="K141" s="3"/>
      <c r="L141" s="3"/>
      <c r="M141" s="3"/>
    </row>
    <row r="142" spans="3:13">
      <c r="E142" s="113"/>
      <c r="F142" s="113"/>
      <c r="G142" s="111"/>
      <c r="I142" s="3"/>
      <c r="J142" s="3"/>
      <c r="K142" s="3"/>
      <c r="L142" s="3"/>
      <c r="M142" s="115"/>
    </row>
    <row r="143" spans="3:13">
      <c r="E143" s="113"/>
      <c r="F143" s="113"/>
      <c r="G143" s="3"/>
      <c r="H143" s="3"/>
      <c r="I143" s="3"/>
      <c r="J143" s="3"/>
      <c r="K143" s="111"/>
      <c r="M143" s="115"/>
    </row>
    <row r="144" spans="3:13">
      <c r="E144" s="113"/>
      <c r="F144" s="113"/>
      <c r="G144" s="111"/>
      <c r="H144" s="115"/>
      <c r="I144" s="111"/>
      <c r="K144" s="3"/>
      <c r="L144" s="3"/>
      <c r="M144" s="115"/>
    </row>
    <row r="145" spans="1:13">
      <c r="E145" s="113"/>
      <c r="F145" s="113"/>
      <c r="G145" s="111"/>
      <c r="H145" s="115"/>
      <c r="I145" s="111"/>
      <c r="K145" s="3"/>
      <c r="L145" s="3"/>
      <c r="M145" s="115"/>
    </row>
    <row r="146" spans="1:13">
      <c r="E146" s="113"/>
      <c r="F146" s="113"/>
      <c r="G146" s="111"/>
      <c r="H146" s="115"/>
      <c r="I146" s="111"/>
      <c r="K146" s="3"/>
      <c r="L146" s="3"/>
      <c r="M146" s="115"/>
    </row>
    <row r="147" spans="1:13">
      <c r="E147" s="113"/>
      <c r="F147" s="113"/>
      <c r="G147" s="111"/>
      <c r="H147" s="3"/>
      <c r="I147" s="3"/>
      <c r="J147" s="3"/>
      <c r="K147" s="3"/>
      <c r="L147" s="3"/>
      <c r="M147" s="3"/>
    </row>
    <row r="148" spans="1:13">
      <c r="C148" s="117"/>
      <c r="E148" s="113"/>
      <c r="F148" s="113"/>
      <c r="G148" s="111"/>
      <c r="I148" s="3"/>
      <c r="J148" s="3"/>
      <c r="K148" s="3"/>
      <c r="L148" s="3"/>
      <c r="M148" s="3"/>
    </row>
    <row r="149" spans="1:13">
      <c r="E149" s="113"/>
      <c r="F149" s="113"/>
      <c r="G149" s="111"/>
      <c r="I149" s="3"/>
      <c r="J149" s="3"/>
      <c r="K149" s="3"/>
      <c r="L149" s="3"/>
      <c r="M149" s="115"/>
    </row>
    <row r="150" spans="1:13">
      <c r="E150" s="113"/>
      <c r="F150" s="113"/>
      <c r="G150" s="3"/>
      <c r="H150" s="3"/>
      <c r="I150" s="3"/>
      <c r="J150" s="3"/>
      <c r="K150" s="111"/>
      <c r="M150" s="115"/>
    </row>
    <row r="151" spans="1:13">
      <c r="E151" s="113"/>
      <c r="F151" s="113"/>
      <c r="G151" s="111"/>
      <c r="H151" s="115"/>
      <c r="I151" s="111"/>
      <c r="K151" s="3"/>
      <c r="L151" s="3"/>
      <c r="M151" s="115"/>
    </row>
    <row r="152" spans="1:13">
      <c r="E152" s="113"/>
      <c r="F152" s="113"/>
      <c r="G152" s="111"/>
      <c r="H152" s="115"/>
      <c r="I152" s="111"/>
      <c r="K152" s="3"/>
      <c r="L152" s="3"/>
      <c r="M152" s="115"/>
    </row>
    <row r="153" spans="1:13">
      <c r="E153" s="113"/>
      <c r="F153" s="113"/>
      <c r="G153" s="111"/>
      <c r="H153" s="115"/>
      <c r="I153" s="111"/>
      <c r="K153" s="3"/>
      <c r="L153" s="3"/>
      <c r="M153" s="115"/>
    </row>
    <row r="154" spans="1:13">
      <c r="E154" s="113"/>
      <c r="F154" s="113"/>
      <c r="G154" s="111"/>
      <c r="H154" s="3"/>
      <c r="I154" s="3"/>
      <c r="J154" s="3"/>
      <c r="K154" s="3"/>
      <c r="L154" s="3"/>
      <c r="M154" s="3"/>
    </row>
    <row r="155" spans="1:13">
      <c r="C155" s="117"/>
      <c r="E155" s="113"/>
      <c r="F155" s="113"/>
      <c r="G155" s="111"/>
      <c r="I155" s="3"/>
      <c r="J155" s="3"/>
      <c r="K155" s="3"/>
      <c r="L155" s="3"/>
      <c r="M155" s="3"/>
    </row>
    <row r="156" spans="1:13">
      <c r="E156" s="113"/>
      <c r="F156" s="113"/>
      <c r="G156" s="111"/>
      <c r="I156" s="3"/>
      <c r="J156" s="3"/>
      <c r="K156" s="3"/>
      <c r="L156" s="3"/>
      <c r="M156" s="115"/>
    </row>
    <row r="157" spans="1:13">
      <c r="E157" s="112"/>
      <c r="F157" s="113"/>
      <c r="G157" s="3"/>
      <c r="H157" s="3"/>
      <c r="I157" s="3"/>
      <c r="J157" s="3"/>
      <c r="K157" s="111"/>
      <c r="M157" s="115"/>
    </row>
    <row r="158" spans="1:13">
      <c r="E158" s="113"/>
      <c r="F158" s="113"/>
      <c r="G158" s="111"/>
      <c r="H158" s="115"/>
      <c r="I158" s="111"/>
      <c r="K158" s="3"/>
      <c r="L158" s="3"/>
      <c r="M158" s="115"/>
    </row>
    <row r="159" spans="1:1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1:13">
      <c r="E160" s="113"/>
      <c r="F160" s="113"/>
      <c r="G160" s="111"/>
      <c r="H160" s="115"/>
      <c r="I160" s="111"/>
      <c r="K160" s="3"/>
      <c r="L160" s="3"/>
      <c r="M160" s="115"/>
    </row>
    <row r="161" spans="3:13">
      <c r="E161" s="112"/>
      <c r="F161" s="113"/>
      <c r="G161" s="111"/>
      <c r="H161" s="115"/>
      <c r="I161" s="111"/>
      <c r="K161" s="3"/>
      <c r="L161" s="3"/>
      <c r="M161" s="115"/>
    </row>
    <row r="162" spans="3:13">
      <c r="E162" s="113"/>
      <c r="F162" s="113"/>
      <c r="G162" s="111"/>
      <c r="H162" s="3"/>
      <c r="I162" s="3"/>
      <c r="J162" s="3"/>
      <c r="K162" s="3"/>
      <c r="L162" s="3"/>
      <c r="M162" s="3"/>
    </row>
    <row r="163" spans="3:13">
      <c r="C163" s="117"/>
      <c r="E163" s="113"/>
      <c r="F163" s="113"/>
      <c r="G163" s="111"/>
      <c r="I163" s="3"/>
      <c r="J163" s="3"/>
      <c r="K163" s="3"/>
      <c r="L163" s="3"/>
      <c r="M163" s="3"/>
    </row>
    <row r="164" spans="3:13">
      <c r="E164" s="113"/>
      <c r="F164" s="113"/>
      <c r="G164" s="111"/>
      <c r="I164" s="3"/>
      <c r="J164" s="3"/>
      <c r="K164" s="3"/>
      <c r="L164" s="3"/>
      <c r="M164" s="115"/>
    </row>
    <row r="165" spans="3:13">
      <c r="E165" s="112"/>
      <c r="F165" s="113"/>
      <c r="G165" s="3"/>
      <c r="H165" s="3"/>
      <c r="I165" s="3"/>
      <c r="J165" s="3"/>
      <c r="K165" s="111"/>
      <c r="M165" s="115"/>
    </row>
    <row r="166" spans="3:13">
      <c r="E166" s="113"/>
      <c r="F166" s="113"/>
      <c r="G166" s="111"/>
      <c r="H166" s="115"/>
      <c r="I166" s="111"/>
      <c r="K166" s="3"/>
      <c r="L166" s="3"/>
      <c r="M166" s="115"/>
    </row>
    <row r="167" spans="3:13">
      <c r="E167" s="113"/>
      <c r="F167" s="113"/>
      <c r="G167" s="111"/>
      <c r="H167" s="115"/>
      <c r="I167" s="111"/>
      <c r="K167" s="3"/>
      <c r="L167" s="3"/>
      <c r="M167" s="115"/>
    </row>
    <row r="168" spans="3:13">
      <c r="E168" s="112"/>
      <c r="F168" s="113"/>
      <c r="G168" s="111"/>
      <c r="H168" s="115"/>
      <c r="I168" s="111"/>
      <c r="K168" s="3"/>
      <c r="L168" s="3"/>
      <c r="M168" s="115"/>
    </row>
    <row r="169" spans="3:13">
      <c r="E169" s="113"/>
      <c r="F169" s="113"/>
      <c r="G169" s="111"/>
      <c r="H169" s="3"/>
      <c r="I169" s="3"/>
      <c r="J169" s="3"/>
      <c r="K169" s="3"/>
      <c r="L169" s="3"/>
      <c r="M169" s="3"/>
    </row>
    <row r="170" spans="3:13">
      <c r="E170" s="113"/>
      <c r="F170" s="113"/>
      <c r="G170" s="111"/>
      <c r="I170" s="3"/>
      <c r="K170" s="3"/>
      <c r="M170" s="115"/>
    </row>
    <row r="171" spans="3:13">
      <c r="E171" s="113"/>
      <c r="F171" s="113"/>
      <c r="G171" s="111"/>
      <c r="H171" s="3"/>
      <c r="I171" s="3"/>
      <c r="J171" s="3"/>
      <c r="K171" s="3"/>
      <c r="L171" s="3"/>
      <c r="M171" s="3"/>
    </row>
    <row r="172" spans="3:13">
      <c r="E172" s="113"/>
      <c r="F172" s="113"/>
      <c r="G172" s="111"/>
      <c r="I172" s="3"/>
      <c r="K172" s="3"/>
      <c r="M172" s="115"/>
    </row>
    <row r="173" spans="3:13">
      <c r="E173" s="113"/>
      <c r="F173" s="113"/>
      <c r="G173" s="111"/>
      <c r="H173" s="3"/>
      <c r="I173" s="3"/>
      <c r="J173" s="3"/>
      <c r="K173" s="3"/>
      <c r="L173" s="3"/>
      <c r="M173" s="3"/>
    </row>
    <row r="174" spans="3:13">
      <c r="E174" s="113"/>
      <c r="F174" s="113"/>
      <c r="G174" s="111"/>
      <c r="I174" s="3"/>
      <c r="K174" s="3"/>
      <c r="M174" s="115"/>
    </row>
    <row r="175" spans="3:13">
      <c r="E175" s="113"/>
      <c r="F175" s="113"/>
      <c r="G175" s="111"/>
      <c r="H175" s="3"/>
      <c r="I175" s="3"/>
      <c r="J175" s="3"/>
      <c r="K175" s="3"/>
      <c r="L175" s="3"/>
      <c r="M175" s="3"/>
    </row>
    <row r="176" spans="3:13">
      <c r="E176" s="113"/>
      <c r="F176" s="113"/>
      <c r="G176" s="111"/>
      <c r="I176" s="3"/>
      <c r="K176" s="3"/>
      <c r="M176" s="115"/>
    </row>
    <row r="177" spans="1:13">
      <c r="E177" s="113"/>
      <c r="F177" s="113"/>
      <c r="G177" s="111"/>
      <c r="H177" s="3"/>
      <c r="I177" s="3"/>
      <c r="J177" s="3"/>
      <c r="K177" s="3"/>
      <c r="L177" s="3"/>
      <c r="M177" s="3"/>
    </row>
    <row r="178" spans="1:13">
      <c r="E178" s="113"/>
      <c r="F178" s="113"/>
      <c r="G178" s="111"/>
      <c r="I178" s="3"/>
      <c r="K178" s="3"/>
      <c r="M178" s="115"/>
    </row>
    <row r="179" spans="1:13">
      <c r="E179" s="113"/>
      <c r="F179" s="113"/>
      <c r="G179" s="111"/>
      <c r="H179" s="3"/>
      <c r="I179" s="3"/>
      <c r="J179" s="3"/>
      <c r="K179" s="3"/>
      <c r="L179" s="3"/>
      <c r="M179" s="3"/>
    </row>
    <row r="180" spans="1:13">
      <c r="E180" s="113"/>
      <c r="F180" s="113"/>
      <c r="G180" s="111"/>
      <c r="I180" s="3"/>
      <c r="K180" s="3"/>
      <c r="M180" s="115"/>
    </row>
    <row r="181" spans="1:13">
      <c r="E181" s="113"/>
      <c r="F181" s="113"/>
      <c r="G181" s="111"/>
      <c r="H181" s="3"/>
      <c r="I181" s="3"/>
      <c r="J181" s="3"/>
      <c r="K181" s="3"/>
      <c r="L181" s="3"/>
      <c r="M181" s="3"/>
    </row>
    <row r="182" spans="1:13">
      <c r="B182" s="117"/>
      <c r="C182" s="117"/>
      <c r="E182" s="113"/>
      <c r="F182" s="113"/>
      <c r="G182" s="111"/>
      <c r="I182" s="3"/>
      <c r="K182" s="3"/>
      <c r="M182" s="115"/>
    </row>
    <row r="183" spans="1:13">
      <c r="E183" s="113"/>
      <c r="F183" s="113"/>
      <c r="G183" s="111"/>
      <c r="H183" s="3"/>
      <c r="I183" s="3"/>
      <c r="J183" s="3"/>
      <c r="K183" s="3"/>
      <c r="L183" s="3"/>
      <c r="M183" s="3"/>
    </row>
    <row r="184" spans="1:13">
      <c r="B184" s="117"/>
      <c r="C184" s="117"/>
      <c r="E184" s="113"/>
      <c r="F184" s="113"/>
      <c r="G184" s="111"/>
      <c r="I184" s="3"/>
      <c r="K184" s="3"/>
      <c r="M184" s="115"/>
    </row>
    <row r="185" spans="1:13">
      <c r="E185" s="113"/>
      <c r="F185" s="113"/>
      <c r="G185" s="111"/>
      <c r="H185" s="3"/>
      <c r="I185" s="3"/>
      <c r="J185" s="3"/>
      <c r="K185" s="3"/>
      <c r="L185" s="3"/>
      <c r="M185" s="3"/>
    </row>
    <row r="186" spans="1:13">
      <c r="B186" s="117"/>
      <c r="C186" s="117"/>
      <c r="E186" s="113"/>
      <c r="F186" s="113"/>
      <c r="G186" s="111"/>
      <c r="I186" s="3"/>
      <c r="K186" s="3"/>
      <c r="M186" s="115"/>
    </row>
    <row r="187" spans="1:13">
      <c r="E187" s="113"/>
      <c r="F187" s="113"/>
      <c r="G187" s="111"/>
      <c r="H187" s="3"/>
      <c r="I187" s="3"/>
      <c r="J187" s="3"/>
      <c r="K187" s="3"/>
      <c r="L187" s="3"/>
      <c r="M187" s="3"/>
    </row>
    <row r="190" spans="1:1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1:13">
      <c r="B191" s="117"/>
      <c r="C191" s="117"/>
      <c r="E191" s="113"/>
      <c r="F191" s="113"/>
      <c r="G191" s="111"/>
      <c r="I191" s="3"/>
      <c r="K191" s="3"/>
      <c r="M191" s="115"/>
    </row>
    <row r="192" spans="1:13">
      <c r="E192" s="113"/>
      <c r="F192" s="113"/>
      <c r="G192" s="111"/>
      <c r="H192" s="3"/>
      <c r="I192" s="3"/>
      <c r="J192" s="3"/>
      <c r="K192" s="3"/>
      <c r="L192" s="3"/>
      <c r="M192" s="3"/>
    </row>
    <row r="193" spans="2:13">
      <c r="B193" s="117"/>
      <c r="C193" s="117"/>
      <c r="E193" s="113"/>
      <c r="F193" s="113"/>
      <c r="G193" s="111"/>
      <c r="I193" s="3"/>
      <c r="K193" s="3"/>
      <c r="M193" s="115"/>
    </row>
    <row r="194" spans="2:13">
      <c r="E194" s="113"/>
      <c r="F194" s="113"/>
      <c r="G194" s="111"/>
      <c r="H194" s="3"/>
      <c r="I194" s="3"/>
      <c r="J194" s="3"/>
      <c r="K194" s="3"/>
      <c r="L194" s="3"/>
      <c r="M194" s="3"/>
    </row>
    <row r="195" spans="2:13">
      <c r="B195" s="117"/>
      <c r="C195" s="117"/>
      <c r="E195" s="113"/>
      <c r="F195" s="113"/>
      <c r="G195" s="111"/>
      <c r="I195" s="3"/>
      <c r="K195" s="3"/>
      <c r="M195" s="115"/>
    </row>
    <row r="196" spans="2:13">
      <c r="E196" s="113"/>
      <c r="F196" s="113"/>
      <c r="G196" s="111"/>
      <c r="H196" s="3"/>
      <c r="I196" s="3"/>
      <c r="J196" s="3"/>
      <c r="K196" s="3"/>
      <c r="L196" s="3"/>
      <c r="M196" s="3"/>
    </row>
    <row r="197" spans="2:13">
      <c r="B197" s="117"/>
      <c r="C197" s="117"/>
      <c r="E197" s="113"/>
      <c r="F197" s="113"/>
      <c r="G197" s="111"/>
      <c r="I197" s="3"/>
      <c r="K197" s="3"/>
      <c r="M197" s="115"/>
    </row>
    <row r="198" spans="2:13">
      <c r="E198" s="113"/>
      <c r="F198" s="113"/>
      <c r="G198" s="111"/>
      <c r="H198" s="3"/>
      <c r="I198" s="3"/>
      <c r="J198" s="3"/>
      <c r="K198" s="3"/>
      <c r="L198" s="3"/>
      <c r="M198" s="3"/>
    </row>
    <row r="199" spans="2:13">
      <c r="B199" s="117"/>
      <c r="C199" s="117"/>
      <c r="E199" s="113"/>
      <c r="F199" s="113"/>
      <c r="G199" s="111"/>
      <c r="I199" s="3"/>
      <c r="K199" s="3"/>
      <c r="M199" s="115"/>
    </row>
    <row r="200" spans="2:13">
      <c r="E200" s="113"/>
      <c r="F200" s="113"/>
      <c r="G200" s="111"/>
      <c r="H200" s="3"/>
      <c r="I200" s="3"/>
      <c r="J200" s="3"/>
      <c r="K200" s="3"/>
      <c r="L200" s="3"/>
      <c r="M200" s="3"/>
    </row>
    <row r="201" spans="2:13">
      <c r="B201" s="117"/>
      <c r="C201" s="117"/>
      <c r="E201" s="113"/>
      <c r="F201" s="113"/>
      <c r="G201" s="111"/>
      <c r="I201" s="3"/>
      <c r="K201" s="3"/>
      <c r="M201" s="115"/>
    </row>
    <row r="202" spans="2:13">
      <c r="E202" s="113"/>
      <c r="F202" s="113"/>
      <c r="G202" s="111"/>
      <c r="H202" s="3"/>
      <c r="I202" s="3"/>
      <c r="J202" s="3"/>
      <c r="K202" s="3"/>
      <c r="L202" s="3"/>
      <c r="M202" s="3"/>
    </row>
    <row r="203" spans="2:13">
      <c r="B203" s="117"/>
      <c r="C203" s="117"/>
      <c r="E203" s="113"/>
      <c r="F203" s="113"/>
      <c r="G203" s="111"/>
      <c r="I203" s="3"/>
      <c r="K203" s="3"/>
      <c r="M203" s="115"/>
    </row>
    <row r="204" spans="2:13">
      <c r="E204" s="113"/>
      <c r="F204" s="113"/>
      <c r="G204" s="111"/>
      <c r="H204" s="3"/>
      <c r="I204" s="3"/>
      <c r="J204" s="3"/>
      <c r="K204" s="3"/>
      <c r="L204" s="3"/>
      <c r="M204" s="3"/>
    </row>
    <row r="205" spans="2:13">
      <c r="B205" s="117"/>
      <c r="C205" s="117"/>
      <c r="E205" s="113"/>
      <c r="F205" s="113"/>
      <c r="G205" s="111"/>
      <c r="I205" s="3"/>
      <c r="K205" s="3"/>
      <c r="M205" s="115"/>
    </row>
    <row r="206" spans="2:13">
      <c r="E206" s="113"/>
      <c r="F206" s="113"/>
      <c r="G206" s="111"/>
      <c r="H206" s="3"/>
      <c r="I206" s="3"/>
      <c r="J206" s="3"/>
      <c r="K206" s="3"/>
      <c r="L206" s="3"/>
      <c r="M206" s="3"/>
    </row>
    <row r="207" spans="2:13">
      <c r="B207" s="117"/>
      <c r="C207" s="117"/>
      <c r="E207" s="113"/>
      <c r="F207" s="113"/>
      <c r="G207" s="111"/>
      <c r="I207" s="3"/>
      <c r="K207" s="3"/>
      <c r="M207" s="115"/>
    </row>
    <row r="208" spans="2:13">
      <c r="E208" s="113"/>
      <c r="F208" s="113"/>
      <c r="G208" s="111"/>
      <c r="H208" s="3"/>
      <c r="I208" s="3"/>
      <c r="J208" s="3"/>
      <c r="K208" s="3"/>
      <c r="L208" s="3"/>
      <c r="M208" s="3"/>
    </row>
    <row r="209" spans="1:13">
      <c r="B209" s="117"/>
      <c r="C209" s="117"/>
      <c r="E209" s="113"/>
      <c r="F209" s="113"/>
      <c r="G209" s="111"/>
      <c r="I209" s="118"/>
      <c r="K209" s="3"/>
      <c r="M209" s="115"/>
    </row>
    <row r="210" spans="1:13">
      <c r="E210" s="113"/>
      <c r="F210" s="113"/>
      <c r="G210" s="111"/>
      <c r="H210" s="3"/>
      <c r="I210" s="3"/>
      <c r="J210" s="3"/>
      <c r="K210" s="3"/>
      <c r="L210" s="3"/>
      <c r="M210" s="3"/>
    </row>
    <row r="211" spans="1:13">
      <c r="B211" s="117"/>
      <c r="C211" s="117"/>
      <c r="E211" s="113"/>
      <c r="F211" s="113"/>
      <c r="G211" s="111"/>
      <c r="I211" s="118"/>
      <c r="K211" s="3"/>
      <c r="M211" s="115"/>
    </row>
    <row r="212" spans="1:13">
      <c r="E212" s="113"/>
      <c r="F212" s="113"/>
      <c r="G212" s="111"/>
      <c r="H212" s="3"/>
      <c r="I212" s="3"/>
      <c r="J212" s="3"/>
      <c r="K212" s="3"/>
      <c r="L212" s="3"/>
      <c r="M212" s="3"/>
    </row>
    <row r="213" spans="1:13">
      <c r="B213" s="117"/>
      <c r="C213" s="117"/>
      <c r="E213" s="113"/>
      <c r="F213" s="113"/>
      <c r="G213" s="111"/>
      <c r="I213" s="3"/>
      <c r="K213" s="3"/>
      <c r="M213" s="115"/>
    </row>
    <row r="214" spans="1:1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1:13">
      <c r="E215" s="113"/>
      <c r="F215" s="113"/>
      <c r="G215" s="111"/>
      <c r="H215" s="114"/>
      <c r="I215" s="3"/>
      <c r="J215" s="114"/>
      <c r="K215" s="3"/>
      <c r="L215" s="114"/>
      <c r="M215" s="114"/>
    </row>
    <row r="216" spans="1:13">
      <c r="E216" s="113"/>
      <c r="F216" s="113"/>
      <c r="G216" s="111"/>
      <c r="H216" s="3"/>
      <c r="I216" s="3"/>
      <c r="J216" s="3"/>
      <c r="K216" s="3"/>
      <c r="L216" s="3"/>
      <c r="M216" s="3"/>
    </row>
    <row r="217" spans="1:13">
      <c r="E217" s="113"/>
      <c r="F217" s="113"/>
      <c r="G217" s="111"/>
      <c r="H217" s="3"/>
      <c r="I217" s="3"/>
      <c r="J217" s="3"/>
      <c r="K217" s="3"/>
      <c r="L217" s="3"/>
      <c r="M217" s="3"/>
    </row>
    <row r="218" spans="1:13">
      <c r="E218" s="113"/>
      <c r="F218" s="113"/>
      <c r="G218" s="111"/>
      <c r="H218" s="3"/>
      <c r="I218" s="3"/>
      <c r="J218" s="3"/>
      <c r="K218" s="3"/>
      <c r="L218" s="3"/>
      <c r="M218" s="3"/>
    </row>
    <row r="219" spans="1:13">
      <c r="C219" s="117"/>
      <c r="E219" s="113"/>
      <c r="F219" s="113"/>
      <c r="G219" s="111"/>
      <c r="I219" s="3"/>
      <c r="K219" s="3"/>
      <c r="M219" s="115"/>
    </row>
    <row r="220" spans="1:13">
      <c r="E220" s="113"/>
      <c r="F220" s="113"/>
      <c r="G220" s="111"/>
      <c r="H220" s="3"/>
      <c r="I220" s="3"/>
      <c r="J220" s="3"/>
      <c r="K220" s="3"/>
      <c r="L220" s="3"/>
      <c r="M220" s="3"/>
    </row>
    <row r="221" spans="1:13">
      <c r="G221" s="111"/>
      <c r="I221" s="3"/>
      <c r="J221" s="3"/>
      <c r="K221" s="3"/>
      <c r="L221" s="3"/>
      <c r="M221" s="3"/>
    </row>
    <row r="222" spans="1:13">
      <c r="E222" s="113"/>
      <c r="F222" s="113"/>
      <c r="G222" s="111"/>
      <c r="I222" s="3"/>
      <c r="J222" s="3"/>
      <c r="K222" s="3"/>
      <c r="L222" s="3"/>
      <c r="M222" s="115"/>
    </row>
    <row r="223" spans="1:13">
      <c r="E223" s="113"/>
      <c r="F223" s="113"/>
      <c r="G223" s="111"/>
      <c r="H223" s="115"/>
      <c r="I223" s="111"/>
      <c r="K223" s="111"/>
      <c r="M223" s="115"/>
    </row>
    <row r="224" spans="1:13">
      <c r="F224" s="113"/>
      <c r="G224" s="111"/>
      <c r="H224" s="115"/>
      <c r="I224" s="111"/>
      <c r="K224" s="3"/>
      <c r="L224" s="3"/>
      <c r="M224" s="115"/>
    </row>
    <row r="225" spans="3:13">
      <c r="E225" s="113"/>
      <c r="F225" s="113"/>
      <c r="G225" s="111"/>
      <c r="I225" s="111"/>
      <c r="K225" s="3"/>
      <c r="L225" s="3"/>
      <c r="M225" s="115"/>
    </row>
    <row r="226" spans="3:13">
      <c r="F226" s="113"/>
      <c r="G226" s="111"/>
      <c r="I226" s="111"/>
      <c r="K226" s="3"/>
      <c r="L226" s="3"/>
      <c r="M226" s="115"/>
    </row>
    <row r="227" spans="3:13">
      <c r="F227" s="113"/>
      <c r="G227" s="111"/>
      <c r="I227" s="111"/>
      <c r="K227" s="111"/>
      <c r="M227" s="115"/>
    </row>
    <row r="228" spans="3:13">
      <c r="E228" s="113"/>
      <c r="F228" s="113"/>
      <c r="G228" s="111"/>
      <c r="I228" s="111"/>
      <c r="K228" s="3"/>
      <c r="L228" s="3"/>
      <c r="M228" s="111"/>
    </row>
    <row r="229" spans="3:13">
      <c r="E229" s="113"/>
      <c r="F229" s="113"/>
      <c r="G229" s="111"/>
      <c r="H229" s="3"/>
      <c r="I229" s="3"/>
      <c r="J229" s="3"/>
      <c r="K229" s="3"/>
      <c r="L229" s="3"/>
      <c r="M229" s="3"/>
    </row>
    <row r="230" spans="3:13">
      <c r="F230" s="116"/>
      <c r="G230" s="111"/>
      <c r="I230" s="3"/>
      <c r="J230" s="3"/>
      <c r="K230" s="3"/>
      <c r="L230" s="3"/>
      <c r="M230" s="3"/>
    </row>
    <row r="231" spans="3:13">
      <c r="E231" s="113"/>
      <c r="F231" s="113"/>
      <c r="G231" s="111"/>
      <c r="I231" s="3"/>
      <c r="J231" s="3"/>
      <c r="K231" s="3"/>
      <c r="L231" s="3"/>
      <c r="M231" s="115"/>
    </row>
    <row r="232" spans="3:13">
      <c r="E232" s="113"/>
      <c r="F232" s="113"/>
      <c r="G232" s="111"/>
      <c r="H232" s="115"/>
      <c r="I232" s="111"/>
      <c r="K232" s="111"/>
      <c r="M232" s="115"/>
    </row>
    <row r="233" spans="3:13">
      <c r="F233" s="113"/>
      <c r="G233" s="111"/>
      <c r="H233" s="115"/>
      <c r="I233" s="111"/>
      <c r="K233" s="3"/>
      <c r="L233" s="3"/>
      <c r="M233" s="115"/>
    </row>
    <row r="234" spans="3:13">
      <c r="E234" s="113"/>
      <c r="F234" s="113"/>
      <c r="G234" s="111"/>
      <c r="I234" s="111"/>
      <c r="K234" s="3"/>
      <c r="L234" s="3"/>
      <c r="M234" s="115"/>
    </row>
    <row r="235" spans="3:13">
      <c r="F235" s="113"/>
      <c r="G235" s="111"/>
      <c r="I235" s="111"/>
      <c r="K235" s="3"/>
      <c r="L235" s="3"/>
      <c r="M235" s="115"/>
    </row>
    <row r="236" spans="3:13">
      <c r="F236" s="113"/>
      <c r="G236" s="111"/>
      <c r="I236" s="111"/>
      <c r="K236" s="111"/>
      <c r="M236" s="115"/>
    </row>
    <row r="237" spans="3:13">
      <c r="E237" s="113"/>
      <c r="F237" s="113"/>
      <c r="G237" s="111"/>
      <c r="I237" s="111"/>
      <c r="K237" s="3"/>
      <c r="L237" s="3"/>
      <c r="M237" s="111"/>
    </row>
    <row r="238" spans="3:13">
      <c r="E238" s="113"/>
      <c r="F238" s="113"/>
      <c r="G238" s="111"/>
      <c r="H238" s="3"/>
      <c r="I238" s="3"/>
      <c r="J238" s="3"/>
      <c r="K238" s="3"/>
      <c r="L238" s="3"/>
      <c r="M238" s="3"/>
    </row>
    <row r="239" spans="3:13">
      <c r="C239" s="117"/>
      <c r="G239" s="111"/>
      <c r="I239" s="3"/>
      <c r="J239" s="3"/>
      <c r="K239" s="3"/>
      <c r="L239" s="3"/>
      <c r="M239" s="3"/>
    </row>
    <row r="240" spans="3:13">
      <c r="E240" s="113"/>
      <c r="F240" s="113"/>
      <c r="G240" s="111"/>
      <c r="I240" s="3"/>
      <c r="J240" s="3"/>
      <c r="K240" s="3"/>
      <c r="L240" s="3"/>
      <c r="M240" s="115"/>
    </row>
    <row r="241" spans="1:13">
      <c r="E241" s="113"/>
      <c r="F241" s="113"/>
      <c r="G241" s="111"/>
      <c r="H241" s="115"/>
      <c r="I241" s="111"/>
      <c r="K241" s="111"/>
      <c r="M241" s="115"/>
    </row>
    <row r="242" spans="1:13">
      <c r="F242" s="113"/>
      <c r="G242" s="111"/>
      <c r="H242" s="115"/>
      <c r="I242" s="111"/>
      <c r="K242" s="3"/>
      <c r="L242" s="3"/>
      <c r="M242" s="115"/>
    </row>
    <row r="243" spans="1:13">
      <c r="E243" s="113"/>
      <c r="F243" s="113"/>
      <c r="G243" s="111"/>
      <c r="I243" s="111"/>
      <c r="K243" s="3"/>
      <c r="L243" s="3"/>
      <c r="M243" s="115"/>
    </row>
    <row r="244" spans="1:13">
      <c r="F244" s="113"/>
      <c r="G244" s="111"/>
      <c r="I244" s="111"/>
      <c r="K244" s="111"/>
      <c r="M244" s="115"/>
    </row>
    <row r="245" spans="1:1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</row>
    <row r="246" spans="1:13">
      <c r="E246" s="113"/>
      <c r="F246" s="113"/>
      <c r="G246" s="111"/>
      <c r="I246" s="111"/>
      <c r="K246" s="3"/>
      <c r="L246" s="3"/>
      <c r="M246" s="111"/>
    </row>
    <row r="247" spans="1:13">
      <c r="E247" s="113"/>
      <c r="F247" s="113"/>
      <c r="G247" s="111"/>
      <c r="H247" s="3"/>
      <c r="I247" s="3"/>
      <c r="J247" s="3"/>
      <c r="K247" s="3"/>
      <c r="L247" s="3"/>
      <c r="M247" s="3"/>
    </row>
    <row r="248" spans="1:13">
      <c r="C248" s="117"/>
      <c r="G248" s="111"/>
      <c r="I248" s="3"/>
      <c r="J248" s="3"/>
      <c r="K248" s="3"/>
      <c r="L248" s="3"/>
      <c r="M248" s="3"/>
    </row>
    <row r="249" spans="1:13">
      <c r="E249" s="113"/>
      <c r="F249" s="113"/>
      <c r="G249" s="111"/>
      <c r="I249" s="3"/>
      <c r="J249" s="3"/>
      <c r="K249" s="3"/>
      <c r="L249" s="3"/>
      <c r="M249" s="115"/>
    </row>
    <row r="250" spans="1:13">
      <c r="E250" s="113"/>
      <c r="F250" s="113"/>
      <c r="G250" s="111"/>
      <c r="H250" s="115"/>
      <c r="I250" s="111"/>
      <c r="K250" s="111"/>
      <c r="M250" s="115"/>
    </row>
    <row r="251" spans="1:13">
      <c r="F251" s="113"/>
      <c r="G251" s="111"/>
      <c r="H251" s="115"/>
      <c r="I251" s="111"/>
      <c r="K251" s="3"/>
      <c r="L251" s="3"/>
      <c r="M251" s="115"/>
    </row>
    <row r="252" spans="1:13">
      <c r="E252" s="113"/>
      <c r="F252" s="113"/>
      <c r="G252" s="111"/>
      <c r="I252" s="111"/>
      <c r="K252" s="3"/>
      <c r="L252" s="3"/>
      <c r="M252" s="115"/>
    </row>
    <row r="253" spans="1:13">
      <c r="F253" s="113"/>
      <c r="G253" s="111"/>
      <c r="H253" s="115"/>
      <c r="I253" s="111"/>
      <c r="K253" s="3"/>
      <c r="L253" s="3"/>
      <c r="M253" s="115"/>
    </row>
    <row r="254" spans="1:13">
      <c r="E254" s="113"/>
      <c r="F254" s="113"/>
      <c r="G254" s="111"/>
      <c r="I254" s="111"/>
      <c r="K254" s="3"/>
      <c r="L254" s="3"/>
      <c r="M254" s="115"/>
    </row>
    <row r="255" spans="1:13">
      <c r="E255" s="113"/>
      <c r="F255" s="113"/>
      <c r="G255" s="111"/>
      <c r="H255" s="3"/>
      <c r="I255" s="3"/>
      <c r="J255" s="3"/>
      <c r="K255" s="3"/>
      <c r="L255" s="3"/>
      <c r="M255" s="3"/>
    </row>
    <row r="256" spans="1:13">
      <c r="C256" s="117"/>
      <c r="G256" s="111"/>
      <c r="I256" s="3"/>
      <c r="J256" s="3"/>
      <c r="K256" s="3"/>
      <c r="L256" s="3"/>
      <c r="M256" s="3"/>
    </row>
    <row r="257" spans="5:13">
      <c r="E257" s="113"/>
      <c r="F257" s="113"/>
      <c r="G257" s="111"/>
      <c r="I257" s="3"/>
      <c r="J257" s="3"/>
      <c r="K257" s="3"/>
      <c r="L257" s="3"/>
      <c r="M257" s="115"/>
    </row>
    <row r="258" spans="5:13">
      <c r="E258" s="113"/>
      <c r="F258" s="113"/>
      <c r="G258" s="111"/>
      <c r="H258" s="115"/>
      <c r="I258" s="111"/>
      <c r="K258" s="111"/>
      <c r="M258" s="115"/>
    </row>
    <row r="259" spans="5:13">
      <c r="F259" s="113"/>
      <c r="G259" s="111"/>
      <c r="H259" s="115"/>
      <c r="I259" s="111"/>
      <c r="K259" s="3"/>
      <c r="L259" s="3"/>
      <c r="M259" s="115"/>
    </row>
    <row r="260" spans="5:13">
      <c r="E260" s="113"/>
      <c r="F260" s="113"/>
      <c r="G260" s="111"/>
      <c r="I260" s="111"/>
      <c r="K260" s="3"/>
      <c r="L260" s="3"/>
      <c r="M260" s="115"/>
    </row>
    <row r="261" spans="5:13">
      <c r="F261" s="113"/>
      <c r="G261" s="111"/>
      <c r="H261" s="115"/>
      <c r="I261" s="111"/>
      <c r="K261" s="3"/>
      <c r="L261" s="3"/>
      <c r="M261" s="115"/>
    </row>
    <row r="262" spans="5:13">
      <c r="E262" s="113"/>
      <c r="F262" s="113"/>
      <c r="G262" s="111"/>
      <c r="I262" s="111"/>
      <c r="K262" s="3"/>
      <c r="L262" s="3"/>
      <c r="M262" s="115"/>
    </row>
    <row r="263" spans="5:13">
      <c r="E263" s="113"/>
      <c r="F263" s="113"/>
      <c r="G263" s="111"/>
      <c r="H263" s="3"/>
      <c r="I263" s="3"/>
      <c r="J263" s="3"/>
      <c r="K263" s="3"/>
      <c r="L263" s="3"/>
      <c r="M263" s="3"/>
    </row>
    <row r="264" spans="5:13">
      <c r="E264" s="113"/>
      <c r="F264" s="113"/>
      <c r="G264" s="111"/>
      <c r="I264" s="3"/>
      <c r="J264" s="3"/>
      <c r="K264" s="3"/>
      <c r="L264" s="3"/>
      <c r="M264" s="3"/>
    </row>
    <row r="265" spans="5:13">
      <c r="E265" s="113"/>
      <c r="F265" s="113"/>
      <c r="G265" s="111"/>
      <c r="I265" s="3"/>
      <c r="J265" s="3"/>
      <c r="K265" s="3"/>
      <c r="L265" s="3"/>
      <c r="M265" s="115"/>
    </row>
    <row r="266" spans="5:13">
      <c r="E266" s="112"/>
      <c r="F266" s="113"/>
      <c r="G266" s="111"/>
      <c r="H266" s="115"/>
      <c r="I266" s="111"/>
      <c r="K266" s="111"/>
      <c r="M266" s="115"/>
    </row>
    <row r="267" spans="5:13">
      <c r="E267" s="113"/>
      <c r="F267" s="113"/>
      <c r="G267" s="111"/>
      <c r="H267" s="115"/>
      <c r="I267" s="111"/>
      <c r="K267" s="3"/>
      <c r="L267" s="3"/>
      <c r="M267" s="115"/>
    </row>
    <row r="268" spans="5:13">
      <c r="E268" s="113"/>
      <c r="F268" s="113"/>
      <c r="G268" s="111"/>
      <c r="I268" s="111"/>
      <c r="K268" s="3"/>
      <c r="L268" s="3"/>
      <c r="M268" s="115"/>
    </row>
    <row r="269" spans="5:13">
      <c r="E269" s="113"/>
      <c r="F269" s="113"/>
      <c r="G269" s="111"/>
      <c r="H269" s="115"/>
      <c r="I269" s="111"/>
      <c r="K269" s="3"/>
      <c r="L269" s="3"/>
      <c r="M269" s="115"/>
    </row>
    <row r="270" spans="5:13">
      <c r="E270" s="113"/>
      <c r="F270" s="113"/>
      <c r="G270" s="111"/>
      <c r="I270" s="111"/>
      <c r="K270" s="3"/>
      <c r="L270" s="3"/>
      <c r="M270" s="115"/>
    </row>
    <row r="271" spans="5:13">
      <c r="E271" s="112"/>
      <c r="F271" s="113"/>
      <c r="G271" s="111"/>
      <c r="I271" s="111"/>
      <c r="K271" s="3"/>
      <c r="L271" s="3"/>
      <c r="M271" s="115"/>
    </row>
    <row r="272" spans="5:13">
      <c r="E272" s="113"/>
      <c r="F272" s="113"/>
      <c r="G272" s="111"/>
      <c r="H272" s="3"/>
      <c r="I272" s="3"/>
      <c r="J272" s="3"/>
      <c r="K272" s="3"/>
      <c r="L272" s="3"/>
      <c r="M272" s="3"/>
    </row>
    <row r="273" spans="1:13">
      <c r="E273" s="113"/>
      <c r="F273" s="113"/>
      <c r="G273" s="111"/>
      <c r="I273" s="3"/>
      <c r="J273" s="3"/>
      <c r="K273" s="3"/>
      <c r="L273" s="3"/>
      <c r="M273" s="3"/>
    </row>
    <row r="274" spans="1:13">
      <c r="E274" s="113"/>
      <c r="F274" s="113"/>
      <c r="G274" s="111"/>
      <c r="I274" s="3"/>
      <c r="J274" s="3"/>
      <c r="K274" s="3"/>
      <c r="L274" s="3"/>
      <c r="M274" s="115"/>
    </row>
    <row r="275" spans="1:13">
      <c r="E275" s="112"/>
      <c r="F275" s="113"/>
      <c r="G275" s="111"/>
      <c r="H275" s="115"/>
      <c r="I275" s="111"/>
      <c r="K275" s="111"/>
      <c r="M275" s="115"/>
    </row>
    <row r="276" spans="1:13">
      <c r="E276" s="113"/>
      <c r="F276" s="113"/>
      <c r="G276" s="111"/>
      <c r="H276" s="115"/>
      <c r="I276" s="111"/>
      <c r="K276" s="3"/>
      <c r="L276" s="3"/>
      <c r="M276" s="115"/>
    </row>
    <row r="277" spans="1:13">
      <c r="E277" s="113"/>
      <c r="F277" s="113"/>
      <c r="G277" s="111"/>
      <c r="I277" s="111"/>
      <c r="K277" s="3"/>
      <c r="L277" s="3"/>
      <c r="M277" s="115"/>
    </row>
    <row r="278" spans="1:13">
      <c r="E278" s="113"/>
      <c r="F278" s="113"/>
      <c r="G278" s="111"/>
      <c r="H278" s="115"/>
      <c r="I278" s="111"/>
      <c r="K278" s="3"/>
      <c r="L278" s="3"/>
      <c r="M278" s="115"/>
    </row>
    <row r="279" spans="1:1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</row>
    <row r="280" spans="1:13">
      <c r="E280" s="113"/>
      <c r="F280" s="113"/>
      <c r="G280" s="111"/>
      <c r="I280" s="111"/>
      <c r="K280" s="3"/>
      <c r="L280" s="3"/>
      <c r="M280" s="115"/>
    </row>
    <row r="281" spans="1:13">
      <c r="E281" s="112"/>
      <c r="F281" s="113"/>
      <c r="G281" s="111"/>
      <c r="I281" s="111"/>
      <c r="K281" s="3"/>
      <c r="L281" s="3"/>
      <c r="M281" s="115"/>
    </row>
    <row r="282" spans="1:13">
      <c r="E282" s="113"/>
      <c r="F282" s="113"/>
      <c r="G282" s="111"/>
      <c r="H282" s="3"/>
      <c r="I282" s="3"/>
      <c r="J282" s="3"/>
      <c r="K282" s="3"/>
      <c r="L282" s="3"/>
      <c r="M282" s="3"/>
    </row>
    <row r="283" spans="1:13">
      <c r="E283" s="113"/>
      <c r="F283" s="113"/>
      <c r="G283" s="111"/>
      <c r="I283" s="3"/>
      <c r="J283" s="3"/>
      <c r="K283" s="3"/>
      <c r="L283" s="3"/>
      <c r="M283" s="3"/>
    </row>
    <row r="284" spans="1:13">
      <c r="E284" s="113"/>
      <c r="F284" s="113"/>
      <c r="G284" s="111"/>
      <c r="I284" s="3"/>
      <c r="J284" s="3"/>
      <c r="K284" s="3"/>
      <c r="L284" s="3"/>
      <c r="M284" s="115"/>
    </row>
    <row r="285" spans="1:13">
      <c r="E285" s="112"/>
      <c r="F285" s="113"/>
      <c r="G285" s="111"/>
      <c r="H285" s="115"/>
      <c r="I285" s="111"/>
      <c r="K285" s="111"/>
      <c r="M285" s="115"/>
    </row>
    <row r="286" spans="1:13">
      <c r="E286" s="113"/>
      <c r="F286" s="113"/>
      <c r="G286" s="111"/>
      <c r="H286" s="115"/>
      <c r="I286" s="111"/>
      <c r="K286" s="3"/>
      <c r="L286" s="3"/>
      <c r="M286" s="115"/>
    </row>
    <row r="287" spans="1:13">
      <c r="E287" s="113"/>
      <c r="F287" s="113"/>
      <c r="G287" s="111"/>
      <c r="I287" s="111"/>
      <c r="K287" s="3"/>
      <c r="L287" s="3"/>
      <c r="M287" s="115"/>
    </row>
    <row r="288" spans="1:13">
      <c r="E288" s="113"/>
      <c r="F288" s="113"/>
      <c r="G288" s="111"/>
      <c r="H288" s="115"/>
      <c r="I288" s="111"/>
      <c r="K288" s="3"/>
      <c r="L288" s="3"/>
      <c r="M288" s="115"/>
    </row>
    <row r="289" spans="5:13">
      <c r="E289" s="113"/>
      <c r="F289" s="113"/>
      <c r="G289" s="111"/>
      <c r="I289" s="111"/>
      <c r="K289" s="3"/>
      <c r="L289" s="3"/>
      <c r="M289" s="115"/>
    </row>
    <row r="290" spans="5:13">
      <c r="E290" s="112"/>
      <c r="F290" s="113"/>
      <c r="G290" s="111"/>
      <c r="I290" s="111"/>
      <c r="K290" s="3"/>
      <c r="L290" s="3"/>
      <c r="M290" s="115"/>
    </row>
    <row r="291" spans="5:13">
      <c r="E291" s="113"/>
      <c r="F291" s="113"/>
      <c r="G291" s="111"/>
      <c r="H291" s="3"/>
      <c r="I291" s="3"/>
      <c r="J291" s="3"/>
      <c r="K291" s="3"/>
      <c r="L291" s="3"/>
      <c r="M291" s="3"/>
    </row>
    <row r="292" spans="5:13">
      <c r="E292" s="113"/>
      <c r="F292" s="113"/>
      <c r="G292" s="111"/>
      <c r="I292" s="3"/>
      <c r="J292" s="3"/>
      <c r="K292" s="3"/>
      <c r="L292" s="3"/>
      <c r="M292" s="3"/>
    </row>
    <row r="293" spans="5:13">
      <c r="E293" s="113"/>
      <c r="F293" s="113"/>
      <c r="G293" s="111"/>
      <c r="I293" s="3"/>
      <c r="J293" s="3"/>
      <c r="K293" s="3"/>
      <c r="L293" s="3"/>
      <c r="M293" s="115"/>
    </row>
    <row r="294" spans="5:13">
      <c r="E294" s="112"/>
      <c r="F294" s="113"/>
      <c r="G294" s="111"/>
      <c r="H294" s="115"/>
      <c r="I294" s="111"/>
      <c r="K294" s="111"/>
      <c r="M294" s="111"/>
    </row>
    <row r="295" spans="5:13">
      <c r="E295" s="113"/>
      <c r="F295" s="113"/>
      <c r="G295" s="111"/>
      <c r="H295" s="115"/>
      <c r="I295" s="111"/>
      <c r="K295" s="3"/>
      <c r="L295" s="3"/>
      <c r="M295" s="115"/>
    </row>
    <row r="296" spans="5:13">
      <c r="E296" s="113"/>
      <c r="F296" s="113"/>
      <c r="G296" s="111"/>
      <c r="I296" s="111"/>
      <c r="K296" s="3"/>
      <c r="L296" s="3"/>
      <c r="M296" s="115"/>
    </row>
    <row r="297" spans="5:13">
      <c r="E297" s="113"/>
      <c r="F297" s="113"/>
      <c r="G297" s="111"/>
      <c r="H297" s="115"/>
      <c r="I297" s="111"/>
      <c r="K297" s="3"/>
      <c r="L297" s="3"/>
      <c r="M297" s="115"/>
    </row>
    <row r="298" spans="5:13">
      <c r="E298" s="113"/>
      <c r="F298" s="113"/>
      <c r="G298" s="111"/>
      <c r="I298" s="111"/>
      <c r="K298" s="3"/>
      <c r="L298" s="3"/>
      <c r="M298" s="115"/>
    </row>
    <row r="299" spans="5:13">
      <c r="E299" s="112"/>
      <c r="F299" s="113"/>
      <c r="G299" s="111"/>
      <c r="I299" s="111"/>
      <c r="K299" s="3"/>
      <c r="L299" s="3"/>
      <c r="M299" s="115"/>
    </row>
    <row r="300" spans="5:13">
      <c r="E300" s="113"/>
      <c r="F300" s="113"/>
      <c r="G300" s="111"/>
      <c r="H300" s="3"/>
      <c r="I300" s="3"/>
      <c r="J300" s="3"/>
      <c r="K300" s="3"/>
      <c r="L300" s="3"/>
      <c r="M300" s="3"/>
    </row>
    <row r="301" spans="5:13">
      <c r="E301" s="113"/>
      <c r="F301" s="113"/>
      <c r="G301" s="111"/>
      <c r="I301" s="3"/>
      <c r="J301" s="3"/>
      <c r="K301" s="3"/>
      <c r="L301" s="3"/>
      <c r="M301" s="3"/>
    </row>
    <row r="302" spans="5:13">
      <c r="E302" s="113"/>
      <c r="F302" s="113"/>
      <c r="G302" s="111"/>
      <c r="I302" s="3"/>
      <c r="J302" s="3"/>
      <c r="K302" s="3"/>
      <c r="L302" s="3"/>
      <c r="M302" s="115"/>
    </row>
    <row r="303" spans="5:13">
      <c r="E303" s="112"/>
      <c r="F303" s="113"/>
      <c r="G303" s="111"/>
      <c r="H303" s="115"/>
      <c r="I303" s="111"/>
      <c r="K303" s="111"/>
      <c r="M303" s="111"/>
    </row>
    <row r="304" spans="5:13">
      <c r="E304" s="113"/>
      <c r="F304" s="113"/>
      <c r="G304" s="111"/>
      <c r="H304" s="115"/>
      <c r="I304" s="111"/>
      <c r="K304" s="3"/>
      <c r="L304" s="3"/>
      <c r="M304" s="115"/>
    </row>
    <row r="305" spans="1:13">
      <c r="E305" s="113"/>
      <c r="F305" s="113"/>
      <c r="G305" s="111"/>
      <c r="I305" s="111"/>
      <c r="K305" s="3"/>
      <c r="L305" s="3"/>
      <c r="M305" s="115"/>
    </row>
    <row r="306" spans="1:13">
      <c r="E306" s="113"/>
      <c r="F306" s="113"/>
      <c r="G306" s="111"/>
      <c r="H306" s="115"/>
      <c r="I306" s="111"/>
      <c r="K306" s="3"/>
      <c r="L306" s="3"/>
      <c r="M306" s="115"/>
    </row>
    <row r="307" spans="1:13">
      <c r="E307" s="113"/>
      <c r="F307" s="113"/>
      <c r="G307" s="111"/>
      <c r="I307" s="111"/>
      <c r="K307" s="3"/>
      <c r="L307" s="3"/>
      <c r="M307" s="115"/>
    </row>
    <row r="308" spans="1:13">
      <c r="E308" s="112"/>
      <c r="F308" s="113"/>
      <c r="G308" s="111"/>
      <c r="I308" s="111"/>
      <c r="K308" s="3"/>
      <c r="L308" s="3"/>
      <c r="M308" s="115"/>
    </row>
    <row r="309" spans="1:13">
      <c r="E309" s="113"/>
      <c r="F309" s="113"/>
      <c r="G309" s="111"/>
      <c r="H309" s="3"/>
      <c r="I309" s="3"/>
      <c r="J309" s="3"/>
      <c r="K309" s="3"/>
      <c r="L309" s="3"/>
      <c r="M309" s="3"/>
    </row>
    <row r="310" spans="1:13">
      <c r="C310" s="117"/>
      <c r="E310" s="113"/>
      <c r="F310" s="113"/>
      <c r="G310" s="111"/>
      <c r="I310" s="3"/>
      <c r="K310" s="3"/>
      <c r="M310" s="115"/>
    </row>
    <row r="311" spans="1:13">
      <c r="E311" s="113"/>
      <c r="F311" s="113"/>
      <c r="G311" s="111"/>
      <c r="H311" s="3"/>
      <c r="I311" s="3"/>
      <c r="J311" s="3"/>
      <c r="K311" s="3"/>
      <c r="L311" s="3"/>
      <c r="M311" s="3"/>
    </row>
    <row r="312" spans="1:13">
      <c r="C312" s="117"/>
      <c r="E312" s="113"/>
      <c r="F312" s="113"/>
      <c r="G312" s="111"/>
      <c r="I312" s="3"/>
      <c r="K312" s="3"/>
      <c r="M312" s="115"/>
    </row>
    <row r="313" spans="1:13">
      <c r="E313" s="113"/>
      <c r="F313" s="113"/>
      <c r="G313" s="111"/>
      <c r="H313" s="3"/>
      <c r="I313" s="3"/>
      <c r="J313" s="3"/>
      <c r="K313" s="3"/>
      <c r="L313" s="3"/>
      <c r="M313" s="3"/>
    </row>
    <row r="314" spans="1:13">
      <c r="C314" s="117"/>
      <c r="E314" s="113"/>
      <c r="F314" s="113"/>
      <c r="G314" s="111"/>
      <c r="I314" s="3"/>
      <c r="K314" s="3"/>
      <c r="M314" s="115"/>
    </row>
    <row r="315" spans="1:1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</row>
    <row r="316" spans="1:13">
      <c r="C316" s="117"/>
      <c r="E316" s="113"/>
      <c r="F316" s="113"/>
      <c r="G316" s="111"/>
      <c r="I316" s="3"/>
      <c r="K316" s="3"/>
      <c r="M316" s="115"/>
    </row>
    <row r="317" spans="1:13">
      <c r="E317" s="113"/>
      <c r="F317" s="113"/>
      <c r="G317" s="111"/>
      <c r="H317" s="3"/>
      <c r="I317" s="3"/>
      <c r="J317" s="3"/>
      <c r="K317" s="3"/>
      <c r="L317" s="3"/>
      <c r="M317" s="3"/>
    </row>
    <row r="318" spans="1:13">
      <c r="C318" s="117"/>
      <c r="E318" s="113"/>
      <c r="F318" s="113"/>
      <c r="G318" s="111"/>
      <c r="I318" s="3"/>
      <c r="K318" s="3"/>
      <c r="M318" s="115"/>
    </row>
    <row r="319" spans="1:13">
      <c r="E319" s="113"/>
      <c r="F319" s="113"/>
      <c r="G319" s="111"/>
      <c r="H319" s="3"/>
      <c r="I319" s="3"/>
      <c r="J319" s="3"/>
      <c r="K319" s="3"/>
      <c r="L319" s="3"/>
      <c r="M319" s="3"/>
    </row>
    <row r="320" spans="1:13">
      <c r="C320" s="117"/>
      <c r="E320" s="113"/>
      <c r="F320" s="113"/>
      <c r="G320" s="111"/>
      <c r="I320" s="3"/>
      <c r="K320" s="3"/>
      <c r="M320" s="115"/>
    </row>
    <row r="321" spans="3:13">
      <c r="E321" s="113"/>
      <c r="F321" s="113"/>
      <c r="G321" s="111"/>
      <c r="H321" s="3"/>
      <c r="I321" s="3"/>
      <c r="J321" s="3"/>
      <c r="K321" s="3"/>
      <c r="L321" s="3"/>
      <c r="M321" s="3"/>
    </row>
    <row r="322" spans="3:13">
      <c r="C322" s="117"/>
      <c r="E322" s="113"/>
      <c r="F322" s="113"/>
      <c r="G322" s="111"/>
      <c r="I322" s="3"/>
      <c r="K322" s="3"/>
      <c r="M322" s="115"/>
    </row>
    <row r="323" spans="3:13">
      <c r="E323" s="113"/>
      <c r="F323" s="113"/>
      <c r="G323" s="111"/>
      <c r="H323" s="3"/>
      <c r="I323" s="3"/>
      <c r="J323" s="3"/>
      <c r="K323" s="3"/>
      <c r="L323" s="3"/>
      <c r="M323" s="3"/>
    </row>
    <row r="324" spans="3:13">
      <c r="C324" s="117"/>
      <c r="E324" s="113"/>
      <c r="F324" s="113"/>
      <c r="G324" s="111"/>
      <c r="I324" s="3"/>
      <c r="K324" s="3"/>
      <c r="M324" s="115"/>
    </row>
    <row r="325" spans="3:13">
      <c r="E325" s="113"/>
      <c r="F325" s="113"/>
      <c r="G325" s="111"/>
      <c r="H325" s="3"/>
      <c r="I325" s="3"/>
      <c r="J325" s="3"/>
      <c r="K325" s="3"/>
      <c r="L325" s="3"/>
      <c r="M325" s="3"/>
    </row>
    <row r="326" spans="3:13">
      <c r="C326" s="117"/>
      <c r="E326" s="113"/>
      <c r="F326" s="113"/>
      <c r="G326" s="111"/>
      <c r="I326" s="3"/>
      <c r="K326" s="3"/>
      <c r="M326" s="115"/>
    </row>
    <row r="327" spans="3:13">
      <c r="E327" s="113"/>
      <c r="F327" s="113"/>
      <c r="G327" s="111"/>
      <c r="H327" s="3"/>
      <c r="I327" s="3"/>
      <c r="J327" s="3"/>
      <c r="K327" s="3"/>
      <c r="L327" s="3"/>
      <c r="M327" s="3"/>
    </row>
    <row r="328" spans="3:13">
      <c r="C328" s="117"/>
      <c r="E328" s="113"/>
      <c r="F328" s="113"/>
      <c r="G328" s="111"/>
      <c r="I328" s="3"/>
      <c r="K328" s="3"/>
      <c r="M328" s="115"/>
    </row>
    <row r="329" spans="3:13">
      <c r="E329" s="113"/>
      <c r="F329" s="113"/>
      <c r="G329" s="111"/>
      <c r="H329" s="3"/>
      <c r="I329" s="3"/>
      <c r="J329" s="3"/>
      <c r="K329" s="3"/>
      <c r="L329" s="3"/>
      <c r="M329" s="3"/>
    </row>
    <row r="330" spans="3:13">
      <c r="C330" s="117"/>
      <c r="E330" s="113"/>
      <c r="F330" s="113"/>
      <c r="G330" s="111"/>
      <c r="I330" s="3"/>
      <c r="K330" s="3"/>
      <c r="M330" s="115"/>
    </row>
    <row r="331" spans="3:13">
      <c r="E331" s="113"/>
      <c r="F331" s="113"/>
      <c r="G331" s="111"/>
      <c r="H331" s="3"/>
      <c r="I331" s="3"/>
      <c r="J331" s="3"/>
      <c r="K331" s="3"/>
      <c r="L331" s="3"/>
      <c r="M331" s="3"/>
    </row>
    <row r="332" spans="3:13">
      <c r="C332" s="117"/>
      <c r="G332" s="111"/>
      <c r="I332" s="3"/>
      <c r="J332" s="3"/>
      <c r="K332" s="3"/>
      <c r="L332" s="3"/>
      <c r="M332" s="3"/>
    </row>
    <row r="333" spans="3:13">
      <c r="E333" s="113"/>
      <c r="F333" s="113"/>
      <c r="G333" s="111"/>
      <c r="I333" s="3"/>
      <c r="J333" s="3"/>
      <c r="K333" s="3"/>
      <c r="L333" s="3"/>
      <c r="M333" s="115"/>
    </row>
    <row r="334" spans="3:13">
      <c r="E334" s="113"/>
      <c r="F334" s="113"/>
      <c r="G334" s="111"/>
      <c r="H334" s="115"/>
      <c r="I334" s="111"/>
      <c r="K334" s="111"/>
      <c r="M334" s="111"/>
    </row>
    <row r="335" spans="3:13">
      <c r="E335" s="111"/>
      <c r="F335" s="113"/>
      <c r="G335" s="111"/>
      <c r="H335" s="115"/>
      <c r="I335" s="111"/>
      <c r="K335" s="3"/>
      <c r="L335" s="3"/>
      <c r="M335" s="115"/>
    </row>
    <row r="336" spans="3:13">
      <c r="E336" s="113"/>
      <c r="F336" s="113"/>
      <c r="G336" s="111"/>
      <c r="I336" s="111"/>
      <c r="K336" s="3"/>
      <c r="L336" s="3"/>
      <c r="M336" s="115"/>
    </row>
    <row r="337" spans="1:13">
      <c r="E337" s="113"/>
      <c r="F337" s="113"/>
      <c r="G337" s="111"/>
      <c r="H337" s="115"/>
      <c r="I337" s="111"/>
      <c r="K337" s="3"/>
      <c r="L337" s="3"/>
      <c r="M337" s="115"/>
    </row>
    <row r="338" spans="1:13">
      <c r="E338" s="113"/>
      <c r="F338" s="113"/>
      <c r="G338" s="111"/>
      <c r="H338" s="3"/>
      <c r="I338" s="3"/>
      <c r="J338" s="3"/>
      <c r="K338" s="3"/>
      <c r="L338" s="3"/>
      <c r="M338" s="3"/>
    </row>
    <row r="339" spans="1:13">
      <c r="C339" s="117"/>
      <c r="G339" s="111"/>
      <c r="I339" s="3"/>
      <c r="J339" s="3"/>
      <c r="K339" s="3"/>
      <c r="L339" s="3"/>
      <c r="M339" s="3"/>
    </row>
    <row r="340" spans="1:13">
      <c r="E340" s="113"/>
      <c r="F340" s="113"/>
      <c r="G340" s="111"/>
      <c r="I340" s="3"/>
      <c r="J340" s="3"/>
      <c r="K340" s="3"/>
      <c r="L340" s="3"/>
      <c r="M340" s="115"/>
    </row>
    <row r="341" spans="1:13">
      <c r="E341" s="112"/>
      <c r="F341" s="113"/>
      <c r="G341" s="111"/>
      <c r="H341" s="115"/>
      <c r="I341" s="111"/>
      <c r="K341" s="111"/>
      <c r="M341" s="111"/>
    </row>
    <row r="342" spans="1:13">
      <c r="E342" s="111"/>
      <c r="F342" s="113"/>
      <c r="G342" s="111"/>
      <c r="H342" s="115"/>
      <c r="I342" s="111"/>
      <c r="K342" s="3"/>
      <c r="L342" s="3"/>
      <c r="M342" s="115"/>
    </row>
    <row r="343" spans="1:13">
      <c r="E343" s="112"/>
      <c r="F343" s="113"/>
      <c r="G343" s="111"/>
      <c r="H343" s="115"/>
      <c r="I343" s="111"/>
      <c r="K343" s="3"/>
      <c r="L343" s="3"/>
      <c r="M343" s="115"/>
    </row>
    <row r="344" spans="1:13">
      <c r="E344" s="113"/>
      <c r="F344" s="113"/>
      <c r="G344" s="111"/>
      <c r="H344" s="3"/>
      <c r="I344" s="3"/>
      <c r="J344" s="3"/>
      <c r="K344" s="3"/>
      <c r="L344" s="3"/>
      <c r="M344" s="3"/>
    </row>
    <row r="345" spans="1:1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</row>
    <row r="346" spans="1:13">
      <c r="C346" s="117"/>
      <c r="G346" s="111"/>
      <c r="I346" s="3"/>
      <c r="J346" s="3"/>
      <c r="K346" s="3"/>
      <c r="L346" s="3"/>
      <c r="M346" s="3"/>
    </row>
    <row r="347" spans="1:13">
      <c r="E347" s="113"/>
      <c r="F347" s="113"/>
      <c r="G347" s="111"/>
      <c r="I347" s="3"/>
      <c r="J347" s="3"/>
      <c r="K347" s="3"/>
      <c r="L347" s="3"/>
      <c r="M347" s="115"/>
    </row>
    <row r="348" spans="1:13">
      <c r="E348" s="112"/>
      <c r="F348" s="113"/>
      <c r="G348" s="111"/>
      <c r="H348" s="115"/>
      <c r="I348" s="111"/>
      <c r="K348" s="111"/>
      <c r="M348" s="111"/>
    </row>
    <row r="349" spans="1:13">
      <c r="E349" s="111"/>
      <c r="F349" s="113"/>
      <c r="G349" s="111"/>
      <c r="H349" s="115"/>
      <c r="I349" s="111"/>
      <c r="K349" s="3"/>
      <c r="L349" s="3"/>
      <c r="M349" s="115"/>
    </row>
    <row r="350" spans="1:13">
      <c r="E350" s="112"/>
      <c r="F350" s="113"/>
      <c r="G350" s="111"/>
      <c r="H350" s="115"/>
      <c r="I350" s="111"/>
      <c r="K350" s="3"/>
      <c r="L350" s="3"/>
      <c r="M350" s="115"/>
    </row>
    <row r="351" spans="1:13">
      <c r="E351" s="113"/>
      <c r="F351" s="113"/>
      <c r="G351" s="111"/>
      <c r="H351" s="3"/>
      <c r="I351" s="3"/>
      <c r="J351" s="3"/>
      <c r="K351" s="3"/>
      <c r="L351" s="3"/>
      <c r="M351" s="3"/>
    </row>
    <row r="352" spans="1:13">
      <c r="C352" s="117"/>
      <c r="G352" s="111"/>
      <c r="I352" s="3"/>
      <c r="J352" s="3"/>
      <c r="K352" s="3"/>
      <c r="L352" s="3"/>
      <c r="M352" s="3"/>
    </row>
    <row r="353" spans="3:13">
      <c r="E353" s="113"/>
      <c r="F353" s="113"/>
      <c r="G353" s="111"/>
      <c r="I353" s="3"/>
      <c r="J353" s="3"/>
      <c r="K353" s="3"/>
      <c r="L353" s="3"/>
      <c r="M353" s="115"/>
    </row>
    <row r="354" spans="3:13">
      <c r="E354" s="112"/>
      <c r="F354" s="113"/>
      <c r="G354" s="111"/>
      <c r="H354" s="115"/>
      <c r="I354" s="111"/>
      <c r="K354" s="111"/>
      <c r="M354" s="111"/>
    </row>
    <row r="355" spans="3:13">
      <c r="E355" s="111"/>
      <c r="F355" s="113"/>
      <c r="G355" s="111"/>
      <c r="H355" s="115"/>
      <c r="I355" s="111"/>
      <c r="K355" s="3"/>
      <c r="L355" s="3"/>
      <c r="M355" s="115"/>
    </row>
    <row r="356" spans="3:13">
      <c r="E356" s="112"/>
      <c r="F356" s="113"/>
      <c r="G356" s="111"/>
      <c r="H356" s="115"/>
      <c r="I356" s="111"/>
      <c r="K356" s="3"/>
      <c r="L356" s="3"/>
      <c r="M356" s="115"/>
    </row>
    <row r="357" spans="3:13">
      <c r="E357" s="113"/>
      <c r="F357" s="113"/>
      <c r="G357" s="111"/>
      <c r="H357" s="3"/>
      <c r="I357" s="3"/>
      <c r="J357" s="3"/>
      <c r="K357" s="3"/>
      <c r="L357" s="3"/>
      <c r="M357" s="3"/>
    </row>
    <row r="358" spans="3:13">
      <c r="C358" s="117"/>
      <c r="G358" s="111"/>
      <c r="I358" s="3"/>
      <c r="J358" s="3"/>
      <c r="K358" s="3"/>
      <c r="L358" s="3"/>
      <c r="M358" s="3"/>
    </row>
    <row r="359" spans="3:13">
      <c r="E359" s="113"/>
      <c r="F359" s="113"/>
      <c r="G359" s="111"/>
      <c r="I359" s="3"/>
      <c r="J359" s="3"/>
      <c r="K359" s="3"/>
      <c r="L359" s="3"/>
      <c r="M359" s="115"/>
    </row>
    <row r="360" spans="3:13">
      <c r="E360" s="112"/>
      <c r="F360" s="113"/>
      <c r="G360" s="111"/>
      <c r="H360" s="115"/>
      <c r="I360" s="111"/>
      <c r="K360" s="111"/>
      <c r="M360" s="111"/>
    </row>
    <row r="361" spans="3:13">
      <c r="E361" s="111"/>
      <c r="F361" s="113"/>
      <c r="G361" s="111"/>
      <c r="H361" s="115"/>
      <c r="I361" s="111"/>
      <c r="K361" s="3"/>
      <c r="L361" s="3"/>
      <c r="M361" s="115"/>
    </row>
    <row r="362" spans="3:13">
      <c r="E362" s="112"/>
      <c r="F362" s="113"/>
      <c r="G362" s="111"/>
      <c r="H362" s="115"/>
      <c r="I362" s="111"/>
      <c r="K362" s="3"/>
      <c r="L362" s="3"/>
      <c r="M362" s="115"/>
    </row>
    <row r="363" spans="3:13">
      <c r="E363" s="113"/>
      <c r="F363" s="113"/>
      <c r="G363" s="111"/>
      <c r="H363" s="3"/>
      <c r="I363" s="3"/>
      <c r="J363" s="3"/>
      <c r="K363" s="3"/>
      <c r="L363" s="3"/>
      <c r="M363" s="3"/>
    </row>
    <row r="364" spans="3:13">
      <c r="C364" s="117"/>
      <c r="G364" s="111"/>
      <c r="I364" s="3"/>
      <c r="J364" s="3"/>
      <c r="K364" s="3"/>
      <c r="L364" s="3"/>
      <c r="M364" s="3"/>
    </row>
    <row r="365" spans="3:13">
      <c r="E365" s="113"/>
      <c r="F365" s="113"/>
      <c r="G365" s="111"/>
      <c r="I365" s="3"/>
      <c r="J365" s="3"/>
      <c r="K365" s="3"/>
      <c r="L365" s="3"/>
      <c r="M365" s="115"/>
    </row>
    <row r="366" spans="3:13">
      <c r="E366" s="112"/>
      <c r="F366" s="113"/>
      <c r="G366" s="111"/>
      <c r="H366" s="115"/>
      <c r="I366" s="111"/>
      <c r="K366" s="111"/>
      <c r="M366" s="111"/>
    </row>
    <row r="367" spans="3:13">
      <c r="E367" s="111"/>
      <c r="F367" s="113"/>
      <c r="G367" s="111"/>
      <c r="H367" s="115"/>
      <c r="I367" s="111"/>
      <c r="K367" s="3"/>
      <c r="L367" s="3"/>
      <c r="M367" s="115"/>
    </row>
    <row r="368" spans="3:13">
      <c r="E368" s="112"/>
      <c r="F368" s="113"/>
      <c r="G368" s="111"/>
      <c r="H368" s="115"/>
      <c r="I368" s="111"/>
      <c r="K368" s="3"/>
      <c r="L368" s="3"/>
      <c r="M368" s="115"/>
    </row>
    <row r="369" spans="1:13">
      <c r="E369" s="113"/>
      <c r="F369" s="113"/>
      <c r="G369" s="111"/>
      <c r="H369" s="3"/>
      <c r="I369" s="3"/>
      <c r="J369" s="3"/>
      <c r="K369" s="3"/>
      <c r="L369" s="3"/>
      <c r="M369" s="3"/>
    </row>
    <row r="370" spans="1:13">
      <c r="C370" s="117"/>
      <c r="G370" s="111"/>
      <c r="I370" s="3"/>
      <c r="J370" s="3"/>
      <c r="K370" s="3"/>
      <c r="L370" s="3"/>
      <c r="M370" s="3"/>
    </row>
    <row r="371" spans="1:13">
      <c r="E371" s="113"/>
      <c r="F371" s="113"/>
      <c r="G371" s="111"/>
      <c r="I371" s="3"/>
      <c r="J371" s="3"/>
      <c r="K371" s="3"/>
      <c r="L371" s="3"/>
      <c r="M371" s="115"/>
    </row>
    <row r="372" spans="1:13">
      <c r="E372" s="112"/>
      <c r="F372" s="113"/>
      <c r="G372" s="111"/>
      <c r="H372" s="115"/>
      <c r="I372" s="111"/>
      <c r="K372" s="111"/>
      <c r="M372" s="111"/>
    </row>
    <row r="373" spans="1:13">
      <c r="E373" s="111"/>
      <c r="F373" s="113"/>
      <c r="G373" s="111"/>
      <c r="H373" s="115"/>
      <c r="I373" s="111"/>
      <c r="K373" s="3"/>
      <c r="L373" s="3"/>
      <c r="M373" s="115"/>
    </row>
    <row r="374" spans="1:13">
      <c r="E374" s="112"/>
      <c r="F374" s="113"/>
      <c r="G374" s="111"/>
      <c r="H374" s="115"/>
      <c r="I374" s="111"/>
      <c r="K374" s="3"/>
      <c r="L374" s="3"/>
      <c r="M374" s="115"/>
    </row>
    <row r="375" spans="1:13">
      <c r="E375" s="113"/>
      <c r="F375" s="113"/>
      <c r="G375" s="111"/>
      <c r="H375" s="3"/>
      <c r="I375" s="3"/>
      <c r="J375" s="3"/>
      <c r="K375" s="3"/>
      <c r="L375" s="3"/>
      <c r="M375" s="3"/>
    </row>
    <row r="376" spans="1:13">
      <c r="G376" s="111"/>
      <c r="I376" s="3"/>
      <c r="J376" s="3"/>
      <c r="K376" s="3"/>
      <c r="L376" s="3"/>
      <c r="M376" s="3"/>
    </row>
    <row r="377" spans="1:13">
      <c r="E377" s="113"/>
      <c r="F377" s="113"/>
      <c r="G377" s="111"/>
      <c r="I377" s="3"/>
      <c r="J377" s="3"/>
      <c r="K377" s="3"/>
      <c r="L377" s="3"/>
      <c r="M377" s="115"/>
    </row>
    <row r="378" spans="1:13">
      <c r="E378" s="112"/>
      <c r="F378" s="113"/>
      <c r="G378" s="111"/>
      <c r="H378" s="115"/>
      <c r="I378" s="111"/>
      <c r="K378" s="111"/>
      <c r="M378" s="111"/>
    </row>
    <row r="379" spans="1:1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</row>
    <row r="380" spans="1:13">
      <c r="E380" s="111"/>
      <c r="F380" s="113"/>
      <c r="G380" s="111"/>
      <c r="H380" s="115"/>
      <c r="I380" s="111"/>
      <c r="K380" s="3"/>
      <c r="L380" s="3"/>
      <c r="M380" s="115"/>
    </row>
    <row r="381" spans="1:13">
      <c r="E381" s="113"/>
      <c r="F381" s="113"/>
      <c r="G381" s="111"/>
      <c r="H381" s="115"/>
      <c r="I381" s="111"/>
      <c r="K381" s="3"/>
      <c r="L381" s="3"/>
      <c r="M381" s="115"/>
    </row>
    <row r="382" spans="1:13">
      <c r="E382" s="112"/>
      <c r="F382" s="113"/>
      <c r="G382" s="111"/>
      <c r="H382" s="115"/>
      <c r="I382" s="111"/>
      <c r="K382" s="3"/>
      <c r="L382" s="3"/>
      <c r="M382" s="115"/>
    </row>
    <row r="383" spans="1:13">
      <c r="E383" s="113"/>
      <c r="F383" s="113"/>
      <c r="G383" s="111"/>
      <c r="H383" s="3"/>
      <c r="I383" s="3"/>
      <c r="J383" s="3"/>
      <c r="K383" s="3"/>
      <c r="L383" s="3"/>
      <c r="M383" s="3"/>
    </row>
    <row r="384" spans="1:13">
      <c r="C384" s="117"/>
      <c r="G384" s="111"/>
      <c r="I384" s="3"/>
      <c r="J384" s="3"/>
      <c r="K384" s="3"/>
      <c r="L384" s="3"/>
      <c r="M384" s="3"/>
    </row>
    <row r="385" spans="5:13">
      <c r="E385" s="113"/>
      <c r="F385" s="113"/>
      <c r="G385" s="111"/>
      <c r="I385" s="3"/>
      <c r="J385" s="3"/>
      <c r="K385" s="3"/>
      <c r="L385" s="3"/>
      <c r="M385" s="115"/>
    </row>
    <row r="386" spans="5:13">
      <c r="E386" s="112"/>
      <c r="F386" s="113"/>
      <c r="G386" s="111"/>
      <c r="H386" s="115"/>
      <c r="I386" s="111"/>
      <c r="K386" s="111"/>
      <c r="M386" s="111"/>
    </row>
    <row r="387" spans="5:13">
      <c r="E387" s="111"/>
      <c r="F387" s="113"/>
      <c r="G387" s="111"/>
      <c r="H387" s="115"/>
      <c r="I387" s="111"/>
      <c r="K387" s="3"/>
      <c r="L387" s="3"/>
      <c r="M387" s="115"/>
    </row>
    <row r="388" spans="5:13">
      <c r="E388" s="112"/>
      <c r="F388" s="113"/>
      <c r="G388" s="111"/>
      <c r="H388" s="115"/>
      <c r="I388" s="111"/>
      <c r="K388" s="3"/>
      <c r="L388" s="3"/>
      <c r="M388" s="115"/>
    </row>
    <row r="389" spans="5:13">
      <c r="E389" s="113"/>
      <c r="F389" s="113"/>
      <c r="G389" s="111"/>
      <c r="H389" s="3"/>
      <c r="I389" s="3"/>
      <c r="J389" s="3"/>
      <c r="K389" s="3"/>
      <c r="L389" s="3"/>
      <c r="M389" s="3"/>
    </row>
    <row r="390" spans="5:13">
      <c r="E390" s="113"/>
      <c r="F390" s="113"/>
      <c r="G390" s="111"/>
      <c r="I390" s="3"/>
      <c r="J390" s="3"/>
      <c r="K390" s="3"/>
      <c r="L390" s="3"/>
      <c r="M390" s="3"/>
    </row>
    <row r="391" spans="5:13">
      <c r="E391" s="113"/>
      <c r="F391" s="113"/>
      <c r="G391" s="111"/>
      <c r="I391" s="3"/>
      <c r="J391" s="3"/>
      <c r="K391" s="3"/>
      <c r="L391" s="3"/>
      <c r="M391" s="115"/>
    </row>
    <row r="392" spans="5:13">
      <c r="E392" s="113"/>
      <c r="F392" s="113"/>
      <c r="G392" s="111"/>
      <c r="H392" s="115"/>
      <c r="I392" s="111"/>
      <c r="K392" s="3"/>
      <c r="L392" s="3"/>
      <c r="M392" s="115"/>
    </row>
    <row r="393" spans="5:13">
      <c r="E393" s="113"/>
      <c r="F393" s="113"/>
      <c r="G393" s="111"/>
      <c r="H393" s="115"/>
      <c r="I393" s="111"/>
      <c r="K393" s="3"/>
      <c r="L393" s="3"/>
      <c r="M393" s="115"/>
    </row>
    <row r="394" spans="5:13">
      <c r="E394" s="113"/>
      <c r="F394" s="113"/>
      <c r="G394" s="111"/>
      <c r="H394" s="115"/>
      <c r="I394" s="111"/>
      <c r="K394" s="3"/>
      <c r="L394" s="3"/>
      <c r="M394" s="115"/>
    </row>
    <row r="395" spans="5:13">
      <c r="E395" s="113"/>
      <c r="F395" s="113"/>
      <c r="G395" s="111"/>
      <c r="H395" s="115"/>
      <c r="I395" s="111"/>
      <c r="K395" s="3"/>
      <c r="L395" s="3"/>
      <c r="M395" s="115"/>
    </row>
    <row r="396" spans="5:13">
      <c r="E396" s="112"/>
      <c r="F396" s="113"/>
      <c r="G396" s="111"/>
      <c r="H396" s="115"/>
      <c r="I396" s="111"/>
      <c r="K396" s="3"/>
      <c r="L396" s="3"/>
      <c r="M396" s="115"/>
    </row>
    <row r="397" spans="5:13">
      <c r="E397" s="113"/>
      <c r="F397" s="113"/>
      <c r="G397" s="111"/>
      <c r="H397" s="3"/>
      <c r="I397" s="3"/>
      <c r="J397" s="3"/>
      <c r="K397" s="3"/>
      <c r="L397" s="3"/>
      <c r="M397" s="3"/>
    </row>
    <row r="398" spans="5:13">
      <c r="G398" s="111"/>
      <c r="I398" s="3"/>
      <c r="J398" s="3"/>
      <c r="K398" s="3"/>
      <c r="L398" s="3"/>
      <c r="M398" s="3"/>
    </row>
    <row r="399" spans="5:13">
      <c r="E399" s="113"/>
      <c r="F399" s="113"/>
      <c r="G399" s="111"/>
      <c r="I399" s="3"/>
      <c r="J399" s="3"/>
      <c r="K399" s="3"/>
      <c r="L399" s="3"/>
      <c r="M399" s="115"/>
    </row>
    <row r="400" spans="5:13">
      <c r="E400" s="113"/>
      <c r="F400" s="113"/>
      <c r="G400" s="111"/>
      <c r="H400" s="115"/>
      <c r="I400" s="111"/>
      <c r="K400" s="111"/>
      <c r="M400" s="111"/>
    </row>
    <row r="401" spans="1:13">
      <c r="E401" s="111"/>
      <c r="F401" s="113"/>
      <c r="G401" s="111"/>
      <c r="H401" s="115"/>
      <c r="I401" s="111"/>
      <c r="K401" s="3"/>
      <c r="L401" s="3"/>
      <c r="M401" s="115"/>
    </row>
    <row r="402" spans="1:13">
      <c r="E402" s="113"/>
      <c r="F402" s="113"/>
      <c r="G402" s="111"/>
      <c r="H402" s="115"/>
      <c r="I402" s="111"/>
      <c r="K402" s="3"/>
      <c r="L402" s="3"/>
      <c r="M402" s="115"/>
    </row>
    <row r="403" spans="1:13">
      <c r="E403" s="113"/>
      <c r="F403" s="113"/>
      <c r="G403" s="111"/>
      <c r="H403" s="115"/>
      <c r="I403" s="111"/>
      <c r="K403" s="3"/>
      <c r="L403" s="3"/>
      <c r="M403" s="115"/>
    </row>
    <row r="404" spans="1:13">
      <c r="E404" s="113"/>
      <c r="F404" s="113"/>
      <c r="G404" s="111"/>
      <c r="H404" s="3"/>
      <c r="I404" s="3"/>
      <c r="J404" s="3"/>
      <c r="K404" s="3"/>
      <c r="L404" s="3"/>
      <c r="M404" s="3"/>
    </row>
    <row r="405" spans="1:13">
      <c r="E405" s="113"/>
      <c r="F405" s="113"/>
      <c r="G405" s="111"/>
      <c r="H405" s="114"/>
      <c r="I405" s="3"/>
      <c r="J405" s="114"/>
      <c r="K405" s="3"/>
      <c r="L405" s="114"/>
      <c r="M405" s="114"/>
    </row>
    <row r="406" spans="1:13">
      <c r="E406" s="113"/>
      <c r="F406" s="113"/>
      <c r="G406" s="111"/>
      <c r="H406" s="3"/>
      <c r="I406" s="3"/>
      <c r="J406" s="3"/>
      <c r="K406" s="3"/>
      <c r="L406" s="3"/>
      <c r="M406" s="3"/>
    </row>
    <row r="407" spans="1:13">
      <c r="E407" s="113"/>
      <c r="F407" s="113"/>
      <c r="G407" s="111"/>
      <c r="H407" s="3"/>
      <c r="I407" s="3"/>
      <c r="J407" s="3"/>
      <c r="K407" s="3"/>
      <c r="L407" s="3"/>
      <c r="M407" s="3"/>
    </row>
    <row r="408" spans="1:13">
      <c r="E408" s="113"/>
      <c r="F408" s="113"/>
      <c r="G408" s="111"/>
      <c r="H408" s="3"/>
      <c r="I408" s="3"/>
      <c r="J408" s="3"/>
      <c r="K408" s="3"/>
      <c r="L408" s="3"/>
      <c r="M408" s="3"/>
    </row>
    <row r="409" spans="1:13">
      <c r="C409" s="117"/>
      <c r="E409" s="113"/>
      <c r="F409" s="113"/>
      <c r="G409" s="115"/>
      <c r="I409" s="3"/>
      <c r="K409" s="3"/>
      <c r="M409" s="115"/>
    </row>
    <row r="410" spans="1:13">
      <c r="E410" s="113"/>
      <c r="F410" s="113"/>
      <c r="G410" s="111"/>
      <c r="H410" s="3"/>
      <c r="I410" s="3"/>
      <c r="J410" s="3"/>
      <c r="K410" s="3"/>
      <c r="L410" s="3"/>
      <c r="M410" s="3"/>
    </row>
    <row r="411" spans="1:13">
      <c r="E411" s="113"/>
      <c r="F411" s="113"/>
      <c r="G411" s="111"/>
      <c r="H411" s="114"/>
      <c r="I411" s="3"/>
      <c r="J411" s="114"/>
      <c r="K411" s="3"/>
      <c r="L411" s="114"/>
      <c r="M411" s="114"/>
    </row>
    <row r="412" spans="1:1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</row>
  </sheetData>
  <mergeCells count="4">
    <mergeCell ref="A1:E2"/>
    <mergeCell ref="H12:L12"/>
    <mergeCell ref="H13:K14"/>
    <mergeCell ref="L13:M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607"/>
  <sheetViews>
    <sheetView workbookViewId="0">
      <selection activeCell="L23" sqref="L23"/>
    </sheetView>
  </sheetViews>
  <sheetFormatPr defaultColWidth="9.140625" defaultRowHeight="16.5"/>
  <cols>
    <col min="1" max="1" width="3.85546875" style="341" customWidth="1"/>
    <col min="2" max="2" width="10.7109375" style="342" customWidth="1"/>
    <col min="3" max="3" width="38.28515625" style="342" customWidth="1"/>
    <col min="4" max="4" width="8.5703125" style="342" customWidth="1"/>
    <col min="5" max="5" width="9" style="342" customWidth="1"/>
    <col min="6" max="6" width="11" style="342" customWidth="1"/>
    <col min="7" max="7" width="7.28515625" style="342" customWidth="1"/>
    <col min="8" max="8" width="9.85546875" style="342" customWidth="1"/>
    <col min="9" max="9" width="9" style="341" customWidth="1"/>
    <col min="10" max="10" width="11.140625" style="342" customWidth="1"/>
    <col min="11" max="11" width="6.85546875" style="342" customWidth="1"/>
    <col min="12" max="12" width="9.42578125" style="342" customWidth="1"/>
    <col min="13" max="13" width="11.5703125" style="342" customWidth="1"/>
    <col min="14" max="16384" width="9.140625" style="342"/>
  </cols>
  <sheetData>
    <row r="1" spans="1:22" s="340" customFormat="1" ht="35.25" customHeight="1">
      <c r="A1" s="535"/>
      <c r="B1" s="535"/>
      <c r="C1" s="535"/>
      <c r="D1" s="535"/>
      <c r="E1" s="535"/>
      <c r="F1" s="535"/>
      <c r="G1" s="336"/>
      <c r="H1" s="336"/>
      <c r="I1" s="337"/>
      <c r="J1" s="338"/>
      <c r="K1" s="338"/>
      <c r="L1" s="338"/>
      <c r="M1" s="338"/>
      <c r="N1" s="339"/>
      <c r="O1" s="339"/>
      <c r="P1" s="339"/>
      <c r="Q1" s="339"/>
      <c r="R1" s="339"/>
      <c r="S1" s="339"/>
      <c r="T1" s="339"/>
      <c r="U1" s="339"/>
      <c r="V1" s="339"/>
    </row>
    <row r="2" spans="1:22" ht="15" customHeight="1">
      <c r="E2" s="343"/>
      <c r="I2" s="344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</row>
    <row r="3" spans="1:22" ht="15" customHeight="1">
      <c r="C3" s="346"/>
      <c r="I3" s="344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  <c r="V3" s="345"/>
    </row>
    <row r="4" spans="1:22" ht="15" customHeight="1">
      <c r="I4" s="344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</row>
    <row r="5" spans="1:22" ht="15" customHeight="1">
      <c r="I5" s="344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</row>
    <row r="6" spans="1:22" ht="18" customHeight="1">
      <c r="C6" s="343" t="s">
        <v>294</v>
      </c>
      <c r="D6" s="343"/>
      <c r="E6" s="343"/>
      <c r="F6" s="343"/>
      <c r="I6" s="344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</row>
    <row r="7" spans="1:22" ht="15" customHeight="1">
      <c r="C7" s="342" t="s">
        <v>295</v>
      </c>
      <c r="I7" s="344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</row>
    <row r="8" spans="1:22" ht="10.5" customHeight="1">
      <c r="C8" s="342" t="s">
        <v>2</v>
      </c>
      <c r="I8" s="344"/>
      <c r="J8" s="345"/>
      <c r="K8" s="345"/>
      <c r="L8" s="345"/>
      <c r="M8" s="345"/>
      <c r="N8" s="345"/>
      <c r="O8" s="345"/>
      <c r="P8" s="345"/>
      <c r="Q8" s="345"/>
      <c r="R8" s="345"/>
      <c r="S8" s="345"/>
      <c r="T8" s="345"/>
      <c r="U8" s="345"/>
      <c r="V8" s="345"/>
    </row>
    <row r="9" spans="1:22" ht="15" customHeight="1">
      <c r="C9" s="346" t="s">
        <v>3</v>
      </c>
      <c r="I9" s="344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</row>
    <row r="10" spans="1:22" ht="15" customHeight="1">
      <c r="C10" s="347"/>
      <c r="I10" s="344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</row>
    <row r="11" spans="1:22" ht="15" customHeight="1">
      <c r="A11" s="348"/>
      <c r="B11" s="349"/>
      <c r="C11" s="349"/>
      <c r="D11" s="350"/>
      <c r="E11" s="349"/>
      <c r="F11" s="350"/>
      <c r="G11" s="350"/>
      <c r="H11" s="350"/>
      <c r="I11" s="351"/>
      <c r="J11" s="350"/>
      <c r="K11" s="352" t="s">
        <v>4</v>
      </c>
      <c r="L11" s="353"/>
      <c r="M11" s="354" t="s">
        <v>76</v>
      </c>
      <c r="N11" s="345"/>
      <c r="O11" s="345"/>
      <c r="P11" s="345"/>
      <c r="Q11" s="345"/>
      <c r="R11" s="345"/>
      <c r="S11" s="345"/>
      <c r="T11" s="345"/>
      <c r="U11" s="345"/>
      <c r="V11" s="345"/>
    </row>
    <row r="12" spans="1:22" ht="15" customHeight="1">
      <c r="A12" s="355"/>
      <c r="B12" s="349"/>
      <c r="C12" s="349"/>
      <c r="D12" s="350"/>
      <c r="E12" s="356"/>
      <c r="F12" s="357"/>
      <c r="G12" s="357"/>
      <c r="H12" s="350"/>
      <c r="I12" s="351"/>
      <c r="J12" s="350"/>
      <c r="K12" s="352" t="s">
        <v>5</v>
      </c>
      <c r="L12" s="353"/>
      <c r="M12" s="354" t="s">
        <v>76</v>
      </c>
      <c r="N12" s="345"/>
      <c r="O12" s="345"/>
      <c r="P12" s="345"/>
      <c r="Q12" s="345"/>
      <c r="R12" s="345"/>
      <c r="S12" s="345"/>
      <c r="T12" s="345"/>
      <c r="U12" s="345"/>
      <c r="V12" s="345"/>
    </row>
    <row r="13" spans="1:22" s="345" customFormat="1" ht="4.5" customHeight="1">
      <c r="A13" s="344"/>
      <c r="D13" s="358"/>
      <c r="E13" s="358"/>
      <c r="F13" s="358"/>
      <c r="G13" s="358"/>
      <c r="I13" s="344"/>
    </row>
    <row r="14" spans="1:22">
      <c r="A14" s="359"/>
      <c r="B14" s="360" t="s">
        <v>6</v>
      </c>
      <c r="C14" s="361"/>
      <c r="D14" s="362" t="s">
        <v>7</v>
      </c>
      <c r="E14" s="349"/>
      <c r="F14" s="363"/>
      <c r="G14" s="364"/>
      <c r="H14" s="365" t="s">
        <v>9</v>
      </c>
      <c r="I14" s="359"/>
      <c r="J14" s="365" t="s">
        <v>296</v>
      </c>
      <c r="K14" s="366"/>
      <c r="L14" s="366"/>
      <c r="M14" s="360"/>
      <c r="N14" s="345"/>
      <c r="O14" s="345"/>
      <c r="P14" s="345"/>
      <c r="Q14" s="345"/>
      <c r="R14" s="345"/>
      <c r="S14" s="345"/>
      <c r="T14" s="345"/>
      <c r="U14" s="345"/>
      <c r="V14" s="345"/>
    </row>
    <row r="15" spans="1:22" ht="16.5" customHeight="1">
      <c r="A15" s="367"/>
      <c r="B15" s="368"/>
      <c r="C15" s="369" t="s">
        <v>10</v>
      </c>
      <c r="D15" s="370"/>
      <c r="E15" s="371" t="s">
        <v>11</v>
      </c>
      <c r="F15" s="372"/>
      <c r="G15" s="373"/>
      <c r="H15" s="372"/>
      <c r="I15" s="374"/>
      <c r="J15" s="372"/>
      <c r="K15" s="373" t="s">
        <v>12</v>
      </c>
      <c r="L15" s="375"/>
      <c r="M15" s="368" t="s">
        <v>13</v>
      </c>
      <c r="N15" s="345"/>
      <c r="O15" s="345"/>
      <c r="P15" s="345"/>
      <c r="Q15" s="345"/>
      <c r="R15" s="345"/>
      <c r="S15" s="345"/>
      <c r="T15" s="345"/>
      <c r="U15" s="345"/>
      <c r="V15" s="345"/>
    </row>
    <row r="16" spans="1:22">
      <c r="A16" s="376" t="s">
        <v>14</v>
      </c>
      <c r="B16" s="368" t="s">
        <v>15</v>
      </c>
      <c r="C16" s="342" t="s">
        <v>16</v>
      </c>
      <c r="D16" s="368" t="s">
        <v>17</v>
      </c>
      <c r="E16" s="377" t="s">
        <v>18</v>
      </c>
      <c r="F16" s="356" t="s">
        <v>19</v>
      </c>
      <c r="G16" s="368" t="s">
        <v>20</v>
      </c>
      <c r="H16" s="356" t="s">
        <v>19</v>
      </c>
      <c r="I16" s="378" t="s">
        <v>20</v>
      </c>
      <c r="J16" s="356" t="s">
        <v>19</v>
      </c>
      <c r="K16" s="368" t="s">
        <v>20</v>
      </c>
      <c r="L16" s="356" t="s">
        <v>19</v>
      </c>
      <c r="M16" s="368"/>
      <c r="N16" s="345"/>
      <c r="O16" s="345"/>
      <c r="P16" s="345"/>
      <c r="Q16" s="345"/>
      <c r="R16" s="345"/>
      <c r="S16" s="345"/>
      <c r="T16" s="345"/>
      <c r="U16" s="345"/>
      <c r="V16" s="345"/>
    </row>
    <row r="17" spans="1:22">
      <c r="A17" s="374"/>
      <c r="B17" s="379"/>
      <c r="C17" s="380"/>
      <c r="D17" s="370"/>
      <c r="E17" s="379"/>
      <c r="F17" s="380"/>
      <c r="G17" s="379" t="s">
        <v>21</v>
      </c>
      <c r="H17" s="380"/>
      <c r="I17" s="381" t="s">
        <v>21</v>
      </c>
      <c r="J17" s="380"/>
      <c r="K17" s="379" t="s">
        <v>21</v>
      </c>
      <c r="L17" s="380"/>
      <c r="M17" s="379"/>
      <c r="N17" s="345"/>
      <c r="O17" s="345"/>
      <c r="P17" s="345"/>
      <c r="Q17" s="345"/>
      <c r="R17" s="345"/>
      <c r="S17" s="345"/>
      <c r="T17" s="345"/>
      <c r="U17" s="345"/>
      <c r="V17" s="345"/>
    </row>
    <row r="18" spans="1:22">
      <c r="A18" s="382" t="s">
        <v>22</v>
      </c>
      <c r="B18" s="383" t="s">
        <v>23</v>
      </c>
      <c r="C18" s="384" t="s">
        <v>24</v>
      </c>
      <c r="D18" s="385" t="s">
        <v>25</v>
      </c>
      <c r="E18" s="383" t="s">
        <v>26</v>
      </c>
      <c r="F18" s="386" t="s">
        <v>27</v>
      </c>
      <c r="G18" s="384" t="s">
        <v>28</v>
      </c>
      <c r="H18" s="385" t="s">
        <v>29</v>
      </c>
      <c r="I18" s="387" t="s">
        <v>30</v>
      </c>
      <c r="J18" s="384" t="s">
        <v>31</v>
      </c>
      <c r="K18" s="383" t="s">
        <v>32</v>
      </c>
      <c r="L18" s="385" t="s">
        <v>33</v>
      </c>
      <c r="M18" s="383" t="s">
        <v>34</v>
      </c>
      <c r="N18" s="345"/>
      <c r="O18" s="345"/>
      <c r="P18" s="345"/>
      <c r="Q18" s="345"/>
      <c r="R18" s="345"/>
      <c r="S18" s="345"/>
      <c r="T18" s="345"/>
      <c r="U18" s="345"/>
      <c r="V18" s="345"/>
    </row>
    <row r="19" spans="1:22" ht="30.75">
      <c r="A19" s="388"/>
      <c r="B19" s="387"/>
      <c r="C19" s="241" t="s">
        <v>251</v>
      </c>
      <c r="D19" s="192" t="s">
        <v>208</v>
      </c>
      <c r="E19" s="304"/>
      <c r="F19" s="242">
        <v>10</v>
      </c>
      <c r="G19" s="387"/>
      <c r="H19" s="387"/>
      <c r="I19" s="387"/>
      <c r="J19" s="387"/>
      <c r="K19" s="387"/>
      <c r="L19" s="387"/>
      <c r="M19" s="387"/>
      <c r="N19" s="345"/>
      <c r="O19" s="345"/>
      <c r="P19" s="345"/>
      <c r="Q19" s="345"/>
      <c r="R19" s="345"/>
      <c r="S19" s="345"/>
      <c r="T19" s="345"/>
      <c r="U19" s="345"/>
      <c r="V19" s="345"/>
    </row>
    <row r="20" spans="1:22">
      <c r="A20" s="388"/>
      <c r="B20" s="387"/>
      <c r="C20" s="220" t="s">
        <v>39</v>
      </c>
      <c r="D20" s="192" t="s">
        <v>249</v>
      </c>
      <c r="E20" s="306"/>
      <c r="F20" s="223">
        <f>F19*E20</f>
        <v>0</v>
      </c>
      <c r="G20" s="387"/>
      <c r="H20" s="387"/>
      <c r="I20" s="387"/>
      <c r="J20" s="387"/>
      <c r="K20" s="387"/>
      <c r="L20" s="387"/>
      <c r="M20" s="387"/>
      <c r="N20" s="345"/>
      <c r="O20" s="345"/>
      <c r="P20" s="345"/>
      <c r="Q20" s="345"/>
      <c r="R20" s="345"/>
      <c r="S20" s="345"/>
      <c r="T20" s="345"/>
      <c r="U20" s="345"/>
      <c r="V20" s="345"/>
    </row>
    <row r="21" spans="1:22">
      <c r="A21" s="388"/>
      <c r="B21" s="387"/>
      <c r="C21" s="220" t="s">
        <v>297</v>
      </c>
      <c r="D21" s="192" t="s">
        <v>208</v>
      </c>
      <c r="E21" s="306"/>
      <c r="F21" s="223">
        <f>F19*E21</f>
        <v>0</v>
      </c>
      <c r="G21" s="387"/>
      <c r="H21" s="387"/>
      <c r="I21" s="387"/>
      <c r="J21" s="387"/>
      <c r="K21" s="387"/>
      <c r="L21" s="387"/>
      <c r="M21" s="387"/>
      <c r="N21" s="345"/>
      <c r="O21" s="345"/>
      <c r="P21" s="345"/>
      <c r="Q21" s="345"/>
      <c r="R21" s="345"/>
      <c r="S21" s="345"/>
      <c r="T21" s="345"/>
      <c r="U21" s="345"/>
      <c r="V21" s="345"/>
    </row>
    <row r="22" spans="1:22">
      <c r="A22" s="388"/>
      <c r="B22" s="387"/>
      <c r="C22" s="220" t="s">
        <v>253</v>
      </c>
      <c r="D22" s="192" t="s">
        <v>208</v>
      </c>
      <c r="E22" s="219"/>
      <c r="F22" s="223">
        <f>F19*E22</f>
        <v>0</v>
      </c>
      <c r="G22" s="387"/>
      <c r="H22" s="387"/>
      <c r="I22" s="387"/>
      <c r="J22" s="387"/>
      <c r="K22" s="387"/>
      <c r="L22" s="387"/>
      <c r="M22" s="387"/>
      <c r="N22" s="345"/>
      <c r="O22" s="345"/>
      <c r="P22" s="345"/>
      <c r="Q22" s="345"/>
      <c r="R22" s="345"/>
      <c r="S22" s="345"/>
      <c r="T22" s="345"/>
      <c r="U22" s="345"/>
      <c r="V22" s="345"/>
    </row>
    <row r="23" spans="1:22" s="390" customFormat="1" ht="49.5" customHeight="1">
      <c r="A23" s="389">
        <v>2</v>
      </c>
      <c r="B23" s="390" t="s">
        <v>298</v>
      </c>
      <c r="C23" s="391" t="s">
        <v>299</v>
      </c>
      <c r="D23" s="390" t="s">
        <v>300</v>
      </c>
      <c r="E23" s="392"/>
      <c r="F23" s="393">
        <v>10</v>
      </c>
      <c r="G23" s="394"/>
      <c r="H23" s="395"/>
      <c r="I23" s="396"/>
      <c r="J23" s="395"/>
      <c r="K23" s="397"/>
      <c r="L23" s="398"/>
      <c r="M23" s="397"/>
    </row>
    <row r="24" spans="1:22" s="408" customFormat="1" ht="15.75">
      <c r="A24" s="399"/>
      <c r="B24" s="400"/>
      <c r="C24" s="400" t="s">
        <v>39</v>
      </c>
      <c r="D24" s="400" t="s">
        <v>40</v>
      </c>
      <c r="E24" s="401"/>
      <c r="F24" s="402">
        <f>F23*E24</f>
        <v>0</v>
      </c>
      <c r="G24" s="403"/>
      <c r="H24" s="404">
        <f>F24*G24</f>
        <v>0</v>
      </c>
      <c r="I24" s="405"/>
      <c r="J24" s="406"/>
      <c r="K24" s="407"/>
      <c r="L24" s="406"/>
      <c r="M24" s="403">
        <f>H24</f>
        <v>0</v>
      </c>
    </row>
    <row r="25" spans="1:22" s="410" customFormat="1" ht="15.75">
      <c r="A25" s="409"/>
      <c r="C25" s="399" t="s">
        <v>301</v>
      </c>
      <c r="D25" s="410" t="s">
        <v>38</v>
      </c>
      <c r="E25" s="399"/>
      <c r="F25" s="411">
        <v>20</v>
      </c>
      <c r="G25" s="399"/>
      <c r="H25" s="412"/>
      <c r="I25" s="413"/>
      <c r="J25" s="414">
        <f>F25*I25</f>
        <v>0</v>
      </c>
      <c r="K25" s="405"/>
      <c r="L25" s="415"/>
      <c r="M25" s="413">
        <f>J25</f>
        <v>0</v>
      </c>
    </row>
    <row r="26" spans="1:22" s="398" customFormat="1" ht="15.75">
      <c r="A26" s="389">
        <v>5</v>
      </c>
      <c r="B26" s="416" t="s">
        <v>302</v>
      </c>
      <c r="C26" s="417" t="s">
        <v>303</v>
      </c>
      <c r="D26" s="418" t="s">
        <v>304</v>
      </c>
      <c r="E26" s="417"/>
      <c r="F26" s="419">
        <v>70</v>
      </c>
      <c r="G26" s="420"/>
      <c r="H26" s="421"/>
      <c r="I26" s="422"/>
      <c r="J26" s="423"/>
      <c r="K26" s="420"/>
      <c r="L26" s="421"/>
      <c r="M26" s="424"/>
    </row>
    <row r="27" spans="1:22" s="427" customFormat="1" ht="15.75">
      <c r="A27" s="399"/>
      <c r="B27" s="400"/>
      <c r="C27" s="400" t="s">
        <v>39</v>
      </c>
      <c r="D27" s="400" t="s">
        <v>40</v>
      </c>
      <c r="E27" s="401"/>
      <c r="F27" s="425">
        <f>F26*E27</f>
        <v>0</v>
      </c>
      <c r="G27" s="403"/>
      <c r="H27" s="404">
        <f>F27*G27</f>
        <v>0</v>
      </c>
      <c r="I27" s="405"/>
      <c r="J27" s="406"/>
      <c r="K27" s="407"/>
      <c r="L27" s="406"/>
      <c r="M27" s="426">
        <f>H27</f>
        <v>0</v>
      </c>
    </row>
    <row r="28" spans="1:22" s="431" customFormat="1" ht="15.75" customHeight="1">
      <c r="A28" s="409"/>
      <c r="B28" s="400"/>
      <c r="C28" s="428" t="s">
        <v>305</v>
      </c>
      <c r="D28" s="427" t="s">
        <v>151</v>
      </c>
      <c r="E28" s="403"/>
      <c r="F28" s="404">
        <v>2</v>
      </c>
      <c r="G28" s="407"/>
      <c r="H28" s="429"/>
      <c r="I28" s="413"/>
      <c r="J28" s="404">
        <f>F28*I28</f>
        <v>0</v>
      </c>
      <c r="K28" s="430"/>
      <c r="L28" s="429"/>
      <c r="M28" s="403">
        <f>J28</f>
        <v>0</v>
      </c>
    </row>
    <row r="29" spans="1:22" s="427" customFormat="1" ht="15.75">
      <c r="A29" s="432"/>
      <c r="B29" s="433"/>
      <c r="C29" s="434" t="s">
        <v>306</v>
      </c>
      <c r="D29" s="435" t="s">
        <v>164</v>
      </c>
      <c r="E29" s="434"/>
      <c r="F29" s="436">
        <v>1</v>
      </c>
      <c r="G29" s="437"/>
      <c r="H29" s="438"/>
      <c r="I29" s="439"/>
      <c r="J29" s="404">
        <f>F29*I29</f>
        <v>0</v>
      </c>
      <c r="K29" s="437"/>
      <c r="L29" s="438"/>
      <c r="M29" s="440">
        <f>L29+J29+H29</f>
        <v>0</v>
      </c>
    </row>
    <row r="30" spans="1:22" s="446" customFormat="1" ht="15.75">
      <c r="A30" s="441">
        <v>9</v>
      </c>
      <c r="B30" s="442"/>
      <c r="C30" s="443" t="s">
        <v>307</v>
      </c>
      <c r="D30" s="442" t="s">
        <v>140</v>
      </c>
      <c r="E30" s="443"/>
      <c r="F30" s="444">
        <v>300</v>
      </c>
      <c r="G30" s="394"/>
      <c r="H30" s="395"/>
      <c r="I30" s="445"/>
      <c r="K30" s="394"/>
      <c r="L30" s="395"/>
      <c r="M30" s="447"/>
    </row>
    <row r="31" spans="1:22" s="455" customFormat="1" ht="15.75">
      <c r="A31" s="448"/>
      <c r="B31" s="449" t="s">
        <v>84</v>
      </c>
      <c r="C31" s="449" t="s">
        <v>39</v>
      </c>
      <c r="D31" s="449" t="s">
        <v>40</v>
      </c>
      <c r="E31" s="450"/>
      <c r="F31" s="451">
        <f>F30*E31</f>
        <v>0</v>
      </c>
      <c r="G31" s="452"/>
      <c r="H31" s="453">
        <f>F31*G31</f>
        <v>0</v>
      </c>
      <c r="I31" s="405"/>
      <c r="J31" s="406"/>
      <c r="K31" s="407"/>
      <c r="L31" s="406"/>
      <c r="M31" s="454">
        <f>H31</f>
        <v>0</v>
      </c>
    </row>
    <row r="32" spans="1:22" s="455" customFormat="1" ht="15.75">
      <c r="A32" s="456"/>
      <c r="B32" s="457"/>
      <c r="C32" s="458" t="s">
        <v>308</v>
      </c>
      <c r="D32" s="457" t="s">
        <v>309</v>
      </c>
      <c r="E32" s="458"/>
      <c r="F32" s="459">
        <v>300</v>
      </c>
      <c r="G32" s="437"/>
      <c r="H32" s="438"/>
      <c r="I32" s="460"/>
      <c r="J32" s="457">
        <f>F32*I32</f>
        <v>0</v>
      </c>
      <c r="K32" s="437"/>
      <c r="L32" s="438"/>
      <c r="M32" s="461">
        <f>J32</f>
        <v>0</v>
      </c>
    </row>
    <row r="33" spans="1:13" s="455" customFormat="1" ht="15.75" customHeight="1">
      <c r="A33" s="462"/>
      <c r="B33" s="463"/>
      <c r="C33" s="464" t="s">
        <v>310</v>
      </c>
      <c r="D33" s="463" t="s">
        <v>304</v>
      </c>
      <c r="E33" s="464"/>
      <c r="F33" s="465">
        <v>50</v>
      </c>
      <c r="G33" s="437"/>
      <c r="H33" s="438"/>
      <c r="I33" s="460"/>
      <c r="J33" s="457">
        <f>F33*I33</f>
        <v>0</v>
      </c>
      <c r="K33" s="437"/>
      <c r="L33" s="438"/>
      <c r="M33" s="461">
        <f>J33</f>
        <v>0</v>
      </c>
    </row>
    <row r="34" spans="1:13" s="341" customFormat="1" ht="51" customHeight="1">
      <c r="B34" s="192" t="s">
        <v>136</v>
      </c>
      <c r="C34" s="466" t="s">
        <v>311</v>
      </c>
      <c r="D34" s="192" t="s">
        <v>202</v>
      </c>
      <c r="E34" s="192"/>
      <c r="F34" s="467">
        <v>165</v>
      </c>
      <c r="G34" s="468"/>
      <c r="H34" s="469"/>
      <c r="I34" s="469"/>
      <c r="J34" s="469"/>
      <c r="K34" s="469"/>
      <c r="L34" s="469"/>
      <c r="M34" s="469"/>
    </row>
    <row r="35" spans="1:13" s="341" customFormat="1" ht="15" customHeight="1">
      <c r="B35" s="232" t="s">
        <v>302</v>
      </c>
      <c r="C35" s="470" t="s">
        <v>303</v>
      </c>
      <c r="D35" s="471" t="s">
        <v>118</v>
      </c>
      <c r="E35" s="232"/>
      <c r="F35" s="472">
        <f>166</f>
        <v>166</v>
      </c>
      <c r="G35" s="473"/>
      <c r="H35" s="469"/>
      <c r="I35" s="474"/>
      <c r="J35" s="469"/>
      <c r="K35" s="475"/>
      <c r="L35" s="469"/>
      <c r="M35" s="469"/>
    </row>
    <row r="36" spans="1:13" s="341" customFormat="1" ht="15" customHeight="1">
      <c r="B36" s="221"/>
      <c r="C36" s="476" t="s">
        <v>39</v>
      </c>
      <c r="D36" s="221" t="s">
        <v>40</v>
      </c>
      <c r="E36" s="477"/>
      <c r="F36" s="478">
        <f>F35*E36</f>
        <v>0</v>
      </c>
      <c r="G36" s="479"/>
      <c r="H36" s="469">
        <f>G36*F36</f>
        <v>0</v>
      </c>
      <c r="I36" s="480"/>
      <c r="J36" s="469">
        <f>I36*F36</f>
        <v>0</v>
      </c>
      <c r="K36" s="480"/>
      <c r="L36" s="469">
        <f>K36*F36</f>
        <v>0</v>
      </c>
      <c r="M36" s="469">
        <f>L36+J36+H36</f>
        <v>0</v>
      </c>
    </row>
    <row r="37" spans="1:13" s="341" customFormat="1" ht="15" customHeight="1">
      <c r="B37" s="221"/>
      <c r="C37" s="476" t="s">
        <v>252</v>
      </c>
      <c r="D37" s="221" t="s">
        <v>76</v>
      </c>
      <c r="E37" s="477"/>
      <c r="F37" s="478">
        <f>F35*E37</f>
        <v>0</v>
      </c>
      <c r="G37" s="481"/>
      <c r="H37" s="469">
        <f>G37*F37</f>
        <v>0</v>
      </c>
      <c r="I37" s="480"/>
      <c r="J37" s="469">
        <f>I37*F37</f>
        <v>0</v>
      </c>
      <c r="K37" s="478"/>
      <c r="L37" s="469">
        <f>K37*F37</f>
        <v>0</v>
      </c>
      <c r="M37" s="469">
        <f>L37+J37+H37</f>
        <v>0</v>
      </c>
    </row>
    <row r="38" spans="1:13" s="341" customFormat="1" ht="15" customHeight="1">
      <c r="B38" s="221"/>
      <c r="C38" s="476" t="s">
        <v>306</v>
      </c>
      <c r="D38" s="221" t="s">
        <v>164</v>
      </c>
      <c r="E38" s="221"/>
      <c r="F38" s="478">
        <f>F35*E38</f>
        <v>0</v>
      </c>
      <c r="G38" s="481"/>
      <c r="H38" s="469">
        <f>G38*F38</f>
        <v>0</v>
      </c>
      <c r="I38" s="478"/>
      <c r="J38" s="469">
        <f>I38*F38</f>
        <v>0</v>
      </c>
      <c r="K38" s="480"/>
      <c r="L38" s="469"/>
      <c r="M38" s="469">
        <f>L38+J38+H38</f>
        <v>0</v>
      </c>
    </row>
    <row r="39" spans="1:13" s="492" customFormat="1" ht="15.75">
      <c r="A39" s="482"/>
      <c r="B39" s="483"/>
      <c r="C39" s="484" t="s">
        <v>105</v>
      </c>
      <c r="D39" s="485"/>
      <c r="E39" s="486"/>
      <c r="F39" s="487"/>
      <c r="G39" s="488"/>
      <c r="H39" s="489">
        <f>SUM(H23:H38)</f>
        <v>0</v>
      </c>
      <c r="I39" s="490"/>
      <c r="J39" s="489">
        <f>SUM(J23:J38)</f>
        <v>0</v>
      </c>
      <c r="K39" s="491"/>
      <c r="L39" s="489">
        <f>SUM(L23:L38)</f>
        <v>0</v>
      </c>
      <c r="M39" s="489">
        <f>SUM(M23:M38)</f>
        <v>0</v>
      </c>
    </row>
    <row r="40" spans="1:13" s="345" customFormat="1">
      <c r="A40" s="493"/>
      <c r="B40" s="494"/>
      <c r="C40" s="494" t="s">
        <v>107</v>
      </c>
      <c r="D40" s="495">
        <v>0.1</v>
      </c>
      <c r="E40" s="496"/>
      <c r="F40" s="496"/>
      <c r="G40" s="497"/>
      <c r="H40" s="498"/>
      <c r="I40" s="499"/>
      <c r="J40" s="498"/>
      <c r="K40" s="498"/>
      <c r="L40" s="498"/>
      <c r="M40" s="498">
        <f>M39*D40</f>
        <v>0</v>
      </c>
    </row>
    <row r="41" spans="1:13" s="345" customFormat="1">
      <c r="A41" s="493"/>
      <c r="B41" s="494"/>
      <c r="C41" s="494" t="s">
        <v>13</v>
      </c>
      <c r="D41" s="494"/>
      <c r="E41" s="494"/>
      <c r="F41" s="494"/>
      <c r="G41" s="494"/>
      <c r="H41" s="498"/>
      <c r="I41" s="499"/>
      <c r="J41" s="498"/>
      <c r="K41" s="498"/>
      <c r="L41" s="498"/>
      <c r="M41" s="498">
        <f>M40+M39</f>
        <v>0</v>
      </c>
    </row>
    <row r="42" spans="1:13" s="345" customFormat="1">
      <c r="A42" s="493"/>
      <c r="B42" s="494"/>
      <c r="C42" s="494" t="s">
        <v>312</v>
      </c>
      <c r="D42" s="495">
        <v>0.08</v>
      </c>
      <c r="E42" s="496"/>
      <c r="F42" s="496"/>
      <c r="G42" s="497"/>
      <c r="H42" s="498"/>
      <c r="I42" s="499"/>
      <c r="J42" s="498"/>
      <c r="K42" s="498"/>
      <c r="L42" s="498"/>
      <c r="M42" s="498">
        <f>M41*D42</f>
        <v>0</v>
      </c>
    </row>
    <row r="43" spans="1:13" s="345" customFormat="1">
      <c r="A43" s="493"/>
      <c r="B43" s="494"/>
      <c r="C43" s="494" t="s">
        <v>13</v>
      </c>
      <c r="D43" s="494"/>
      <c r="E43" s="494"/>
      <c r="F43" s="494"/>
      <c r="G43" s="494"/>
      <c r="H43" s="498"/>
      <c r="I43" s="499"/>
      <c r="J43" s="498"/>
      <c r="K43" s="498"/>
      <c r="L43" s="498"/>
      <c r="M43" s="498">
        <f>M42+M41</f>
        <v>0</v>
      </c>
    </row>
    <row r="44" spans="1:13">
      <c r="A44" s="344"/>
      <c r="B44" s="345"/>
      <c r="C44" s="345"/>
      <c r="D44" s="345"/>
      <c r="E44" s="345"/>
      <c r="F44" s="345"/>
      <c r="G44" s="345"/>
      <c r="H44" s="345"/>
      <c r="I44" s="344"/>
      <c r="J44" s="345"/>
      <c r="K44" s="345"/>
      <c r="L44" s="345"/>
      <c r="M44" s="345"/>
    </row>
    <row r="45" spans="1:13">
      <c r="A45" s="344"/>
      <c r="B45" s="345"/>
      <c r="C45" s="345"/>
      <c r="D45" s="345"/>
      <c r="E45" s="345"/>
      <c r="F45" s="345"/>
      <c r="G45" s="345"/>
      <c r="H45" s="345"/>
      <c r="I45" s="344"/>
      <c r="J45" s="345"/>
      <c r="K45" s="345"/>
      <c r="L45" s="345"/>
      <c r="M45" s="345"/>
    </row>
    <row r="46" spans="1:13" ht="45.75" customHeight="1">
      <c r="A46" s="344"/>
      <c r="B46" s="345"/>
      <c r="C46" s="536"/>
      <c r="D46" s="536"/>
      <c r="E46" s="536"/>
      <c r="F46" s="536"/>
      <c r="G46" s="536"/>
      <c r="H46" s="536"/>
      <c r="I46" s="344"/>
      <c r="J46" s="345"/>
      <c r="K46" s="345"/>
      <c r="L46" s="345"/>
      <c r="M46" s="345"/>
    </row>
    <row r="47" spans="1:13" s="501" customFormat="1">
      <c r="A47" s="500"/>
      <c r="D47"/>
      <c r="I47" s="502"/>
      <c r="J47" s="503"/>
    </row>
    <row r="48" spans="1:13">
      <c r="A48" s="344"/>
      <c r="B48" s="345"/>
      <c r="C48" s="345"/>
      <c r="D48" s="345"/>
      <c r="E48" s="345"/>
      <c r="F48" s="345"/>
      <c r="G48" s="345"/>
      <c r="H48" s="345"/>
      <c r="I48" s="344"/>
      <c r="J48" s="345"/>
      <c r="K48" s="345"/>
      <c r="L48" s="345"/>
      <c r="M48" s="345"/>
    </row>
    <row r="49" spans="1:13">
      <c r="A49" s="344"/>
      <c r="B49" s="345"/>
      <c r="C49" s="345"/>
      <c r="D49" s="345"/>
      <c r="E49" s="345"/>
      <c r="F49" s="345"/>
      <c r="G49" s="345"/>
      <c r="H49" s="345"/>
      <c r="I49" s="344"/>
      <c r="J49" s="345"/>
      <c r="K49" s="345"/>
      <c r="L49" s="345"/>
      <c r="M49" s="345"/>
    </row>
    <row r="50" spans="1:13">
      <c r="A50" s="344"/>
      <c r="B50" s="501"/>
      <c r="C50" s="345"/>
      <c r="D50" s="345"/>
      <c r="E50" s="345"/>
      <c r="F50" s="345"/>
      <c r="G50" s="345"/>
      <c r="H50" s="345"/>
      <c r="I50" s="344"/>
      <c r="J50" s="503"/>
      <c r="K50" s="345"/>
      <c r="L50" s="345"/>
      <c r="M50" s="345"/>
    </row>
    <row r="51" spans="1:13">
      <c r="A51" s="344"/>
      <c r="B51" s="345"/>
      <c r="C51" s="345"/>
      <c r="D51" s="345"/>
      <c r="E51" s="345"/>
      <c r="F51" s="345"/>
      <c r="G51" s="345"/>
      <c r="H51" s="345"/>
      <c r="I51" s="344"/>
      <c r="J51" s="345"/>
      <c r="K51" s="345"/>
      <c r="L51" s="345"/>
      <c r="M51" s="345"/>
    </row>
    <row r="52" spans="1:13">
      <c r="A52" s="344"/>
      <c r="B52" s="345"/>
      <c r="C52" s="345"/>
      <c r="D52" s="345"/>
      <c r="E52" s="345"/>
      <c r="F52" s="345"/>
      <c r="G52" s="345"/>
      <c r="H52" s="345"/>
      <c r="I52" s="344"/>
      <c r="J52" s="345"/>
      <c r="K52" s="345"/>
      <c r="L52" s="345"/>
      <c r="M52" s="345"/>
    </row>
    <row r="53" spans="1:13" ht="21" customHeight="1">
      <c r="A53" s="344"/>
      <c r="B53" s="345"/>
      <c r="C53" s="345"/>
      <c r="D53" s="345"/>
      <c r="E53" s="345"/>
      <c r="F53" s="345"/>
      <c r="G53" s="345"/>
      <c r="H53" s="345"/>
      <c r="I53" s="344"/>
      <c r="J53" s="345"/>
      <c r="K53" s="345"/>
      <c r="L53" s="345"/>
      <c r="M53" s="345"/>
    </row>
    <row r="54" spans="1:13">
      <c r="A54" s="344"/>
      <c r="B54" s="345"/>
      <c r="C54" s="345"/>
      <c r="D54" s="345"/>
      <c r="E54" s="345"/>
      <c r="F54" s="345"/>
      <c r="G54" s="345"/>
      <c r="H54" s="345"/>
      <c r="I54" s="344"/>
      <c r="J54" s="345"/>
      <c r="K54" s="345"/>
      <c r="L54" s="345"/>
      <c r="M54" s="345"/>
    </row>
    <row r="55" spans="1:13">
      <c r="A55" s="344"/>
      <c r="B55" s="345"/>
      <c r="C55" s="345"/>
      <c r="D55" s="345"/>
      <c r="E55" s="345"/>
      <c r="F55" s="345"/>
      <c r="G55" s="345"/>
      <c r="H55" s="345"/>
      <c r="I55" s="344"/>
      <c r="J55" s="345"/>
      <c r="K55" s="345"/>
      <c r="L55" s="345"/>
      <c r="M55" s="345"/>
    </row>
    <row r="56" spans="1:13">
      <c r="A56" s="344"/>
      <c r="B56" s="345"/>
      <c r="C56" s="345"/>
      <c r="D56" s="345"/>
      <c r="E56" s="345"/>
      <c r="F56" s="345"/>
      <c r="G56" s="345"/>
      <c r="H56" s="345"/>
      <c r="I56" s="344"/>
      <c r="J56" s="345"/>
      <c r="K56" s="345"/>
      <c r="L56" s="345"/>
      <c r="M56" s="345"/>
    </row>
    <row r="192" spans="1:256" s="345" customFormat="1" ht="16.5" customHeight="1">
      <c r="A192" s="341"/>
      <c r="B192" s="342"/>
      <c r="C192" s="342"/>
      <c r="D192" s="342"/>
      <c r="E192" s="342"/>
      <c r="F192" s="342"/>
      <c r="G192" s="342"/>
      <c r="H192" s="342"/>
      <c r="I192" s="341"/>
      <c r="J192" s="342"/>
      <c r="K192" s="342"/>
      <c r="L192" s="342"/>
      <c r="M192" s="342"/>
      <c r="N192" s="342"/>
      <c r="O192" s="342"/>
      <c r="P192" s="342"/>
      <c r="Q192" s="342"/>
      <c r="R192" s="342"/>
      <c r="S192" s="342"/>
      <c r="T192" s="342"/>
      <c r="U192" s="342"/>
      <c r="V192" s="342"/>
      <c r="W192" s="342"/>
      <c r="X192" s="342"/>
      <c r="Y192" s="342"/>
      <c r="Z192" s="342"/>
      <c r="AA192" s="342"/>
      <c r="AB192" s="342"/>
      <c r="AC192" s="342"/>
      <c r="AD192" s="342"/>
      <c r="AE192" s="342"/>
      <c r="AF192" s="342"/>
      <c r="AG192" s="342"/>
      <c r="AH192" s="342"/>
      <c r="AI192" s="342"/>
      <c r="AJ192" s="342"/>
      <c r="AK192" s="342"/>
      <c r="AL192" s="342"/>
      <c r="AM192" s="342"/>
      <c r="AN192" s="342"/>
      <c r="AO192" s="342"/>
      <c r="AP192" s="342"/>
      <c r="AQ192" s="342"/>
      <c r="AR192" s="342"/>
      <c r="AS192" s="342"/>
      <c r="AT192" s="342"/>
      <c r="AU192" s="342"/>
      <c r="AV192" s="342"/>
      <c r="AW192" s="342"/>
      <c r="AX192" s="342"/>
      <c r="AY192" s="342"/>
      <c r="AZ192" s="342"/>
      <c r="BA192" s="342"/>
      <c r="BB192" s="342"/>
      <c r="BC192" s="342"/>
      <c r="BD192" s="342"/>
      <c r="BE192" s="342"/>
      <c r="BF192" s="342"/>
      <c r="BG192" s="342"/>
      <c r="BH192" s="342"/>
      <c r="BI192" s="342"/>
      <c r="BJ192" s="342"/>
      <c r="BK192" s="342"/>
      <c r="BL192" s="342"/>
      <c r="BM192" s="342"/>
      <c r="BN192" s="342"/>
      <c r="BO192" s="342"/>
      <c r="BP192" s="342"/>
      <c r="BQ192" s="342"/>
      <c r="BR192" s="342"/>
      <c r="BS192" s="342"/>
      <c r="BT192" s="342"/>
      <c r="BU192" s="342"/>
      <c r="BV192" s="342"/>
      <c r="BW192" s="342"/>
      <c r="BX192" s="342"/>
      <c r="BY192" s="342"/>
      <c r="BZ192" s="342"/>
      <c r="CA192" s="342"/>
      <c r="CB192" s="342"/>
      <c r="CC192" s="342"/>
      <c r="CD192" s="342"/>
      <c r="CE192" s="342"/>
      <c r="CF192" s="342"/>
      <c r="CG192" s="342"/>
      <c r="CH192" s="342"/>
      <c r="CI192" s="342"/>
      <c r="CJ192" s="342"/>
      <c r="CK192" s="342"/>
      <c r="CL192" s="342"/>
      <c r="CM192" s="342"/>
      <c r="CN192" s="342"/>
      <c r="CO192" s="342"/>
      <c r="CP192" s="342"/>
      <c r="CQ192" s="342"/>
      <c r="CR192" s="342"/>
      <c r="CS192" s="342"/>
      <c r="CT192" s="342"/>
      <c r="CU192" s="342"/>
      <c r="CV192" s="342"/>
      <c r="CW192" s="342"/>
      <c r="CX192" s="342"/>
      <c r="CY192" s="342"/>
      <c r="CZ192" s="342"/>
      <c r="DA192" s="342"/>
      <c r="DB192" s="342"/>
      <c r="DC192" s="342"/>
      <c r="DD192" s="342"/>
      <c r="DE192" s="342"/>
      <c r="DF192" s="342"/>
      <c r="DG192" s="342"/>
      <c r="DH192" s="342"/>
      <c r="DI192" s="342"/>
      <c r="DJ192" s="342"/>
      <c r="DK192" s="342"/>
      <c r="DL192" s="342"/>
      <c r="DM192" s="342"/>
      <c r="DN192" s="342"/>
      <c r="DO192" s="342"/>
      <c r="DP192" s="342"/>
      <c r="DQ192" s="342"/>
      <c r="DR192" s="342"/>
      <c r="DS192" s="342"/>
      <c r="DT192" s="342"/>
      <c r="DU192" s="342"/>
      <c r="DV192" s="342"/>
      <c r="DW192" s="342"/>
      <c r="DX192" s="342"/>
      <c r="DY192" s="342"/>
      <c r="DZ192" s="342"/>
      <c r="EA192" s="342"/>
      <c r="EB192" s="342"/>
      <c r="EC192" s="342"/>
      <c r="ED192" s="342"/>
      <c r="EE192" s="342"/>
      <c r="EF192" s="342"/>
      <c r="EG192" s="342"/>
      <c r="EH192" s="342"/>
      <c r="EI192" s="342"/>
      <c r="EJ192" s="342"/>
      <c r="EK192" s="342"/>
      <c r="EL192" s="342"/>
      <c r="EM192" s="342"/>
      <c r="EN192" s="342"/>
      <c r="EO192" s="342"/>
      <c r="EP192" s="342"/>
      <c r="EQ192" s="342"/>
      <c r="ER192" s="342"/>
      <c r="ES192" s="342"/>
      <c r="ET192" s="342"/>
      <c r="EU192" s="342"/>
      <c r="EV192" s="342"/>
      <c r="EW192" s="342"/>
      <c r="EX192" s="342"/>
      <c r="EY192" s="342"/>
      <c r="EZ192" s="342"/>
      <c r="FA192" s="342"/>
      <c r="FB192" s="342"/>
      <c r="FC192" s="342"/>
      <c r="FD192" s="342"/>
      <c r="FE192" s="342"/>
      <c r="FF192" s="342"/>
      <c r="FG192" s="342"/>
      <c r="FH192" s="342"/>
      <c r="FI192" s="342"/>
      <c r="FJ192" s="342"/>
      <c r="FK192" s="342"/>
      <c r="FL192" s="342"/>
      <c r="FM192" s="342"/>
      <c r="FN192" s="342"/>
      <c r="FO192" s="342"/>
      <c r="FP192" s="342"/>
      <c r="FQ192" s="342"/>
      <c r="FR192" s="342"/>
      <c r="FS192" s="342"/>
      <c r="FT192" s="342"/>
      <c r="FU192" s="342"/>
      <c r="FV192" s="342"/>
      <c r="FW192" s="342"/>
      <c r="FX192" s="342"/>
      <c r="FY192" s="342"/>
      <c r="FZ192" s="342"/>
      <c r="GA192" s="342"/>
      <c r="GB192" s="342"/>
      <c r="GC192" s="342"/>
      <c r="GD192" s="342"/>
      <c r="GE192" s="342"/>
      <c r="GF192" s="342"/>
      <c r="GG192" s="342"/>
      <c r="GH192" s="342"/>
      <c r="GI192" s="342"/>
      <c r="GJ192" s="342"/>
      <c r="GK192" s="342"/>
      <c r="GL192" s="342"/>
      <c r="GM192" s="342"/>
      <c r="GN192" s="342"/>
      <c r="GO192" s="342"/>
      <c r="GP192" s="342"/>
      <c r="GQ192" s="342"/>
      <c r="GR192" s="342"/>
      <c r="GS192" s="342"/>
      <c r="GT192" s="342"/>
      <c r="GU192" s="342"/>
      <c r="GV192" s="342"/>
      <c r="GW192" s="342"/>
      <c r="GX192" s="342"/>
      <c r="GY192" s="342"/>
      <c r="GZ192" s="342"/>
      <c r="HA192" s="342"/>
      <c r="HB192" s="342"/>
      <c r="HC192" s="342"/>
      <c r="HD192" s="342"/>
      <c r="HE192" s="342"/>
      <c r="HF192" s="342"/>
      <c r="HG192" s="342"/>
      <c r="HH192" s="342"/>
      <c r="HI192" s="342"/>
      <c r="HJ192" s="342"/>
      <c r="HK192" s="342"/>
      <c r="HL192" s="342"/>
      <c r="HM192" s="342"/>
      <c r="HN192" s="342"/>
      <c r="HO192" s="342"/>
      <c r="HP192" s="342"/>
      <c r="HQ192" s="342"/>
      <c r="HR192" s="342"/>
      <c r="HS192" s="342"/>
      <c r="HT192" s="342"/>
      <c r="HU192" s="342"/>
      <c r="HV192" s="342"/>
      <c r="HW192" s="342"/>
      <c r="HX192" s="342"/>
      <c r="HY192" s="342"/>
      <c r="HZ192" s="342"/>
      <c r="IA192" s="342"/>
      <c r="IB192" s="342"/>
      <c r="IC192" s="342"/>
      <c r="ID192" s="342"/>
      <c r="IE192" s="342"/>
      <c r="IF192" s="342"/>
      <c r="IG192" s="342"/>
      <c r="IH192" s="342"/>
      <c r="II192" s="342"/>
      <c r="IJ192" s="342"/>
      <c r="IK192" s="342"/>
      <c r="IL192" s="342"/>
      <c r="IM192" s="342"/>
      <c r="IN192" s="342"/>
      <c r="IO192" s="342"/>
      <c r="IP192" s="342"/>
      <c r="IQ192" s="342"/>
      <c r="IR192" s="342"/>
      <c r="IS192" s="342"/>
      <c r="IT192" s="342"/>
      <c r="IU192" s="342"/>
      <c r="IV192" s="342"/>
    </row>
    <row r="193" spans="1:256" s="345" customFormat="1" ht="16.5" customHeight="1">
      <c r="A193" s="341"/>
      <c r="B193" s="342"/>
      <c r="C193" s="342"/>
      <c r="D193" s="342"/>
      <c r="E193" s="342"/>
      <c r="F193" s="342"/>
      <c r="G193" s="342"/>
      <c r="H193" s="342"/>
      <c r="I193" s="341"/>
      <c r="J193" s="342"/>
      <c r="K193" s="342"/>
      <c r="L193" s="342"/>
      <c r="M193" s="342"/>
      <c r="N193" s="342"/>
      <c r="O193" s="342"/>
      <c r="P193" s="342"/>
      <c r="Q193" s="342"/>
      <c r="R193" s="342"/>
      <c r="S193" s="342"/>
      <c r="T193" s="342"/>
      <c r="U193" s="342"/>
      <c r="V193" s="342"/>
      <c r="W193" s="342"/>
      <c r="X193" s="342"/>
      <c r="Y193" s="342"/>
      <c r="Z193" s="342"/>
      <c r="AA193" s="342"/>
      <c r="AB193" s="342"/>
      <c r="AC193" s="342"/>
      <c r="AD193" s="342"/>
      <c r="AE193" s="342"/>
      <c r="AF193" s="342"/>
      <c r="AG193" s="342"/>
      <c r="AH193" s="342"/>
      <c r="AI193" s="342"/>
      <c r="AJ193" s="342"/>
      <c r="AK193" s="342"/>
      <c r="AL193" s="342"/>
      <c r="AM193" s="342"/>
      <c r="AN193" s="342"/>
      <c r="AO193" s="342"/>
      <c r="AP193" s="342"/>
      <c r="AQ193" s="342"/>
      <c r="AR193" s="342"/>
      <c r="AS193" s="342"/>
      <c r="AT193" s="342"/>
      <c r="AU193" s="342"/>
      <c r="AV193" s="342"/>
      <c r="AW193" s="342"/>
      <c r="AX193" s="342"/>
      <c r="AY193" s="342"/>
      <c r="AZ193" s="342"/>
      <c r="BA193" s="342"/>
      <c r="BB193" s="342"/>
      <c r="BC193" s="342"/>
      <c r="BD193" s="342"/>
      <c r="BE193" s="342"/>
      <c r="BF193" s="342"/>
      <c r="BG193" s="342"/>
      <c r="BH193" s="342"/>
      <c r="BI193" s="342"/>
      <c r="BJ193" s="342"/>
      <c r="BK193" s="342"/>
      <c r="BL193" s="342"/>
      <c r="BM193" s="342"/>
      <c r="BN193" s="342"/>
      <c r="BO193" s="342"/>
      <c r="BP193" s="342"/>
      <c r="BQ193" s="342"/>
      <c r="BR193" s="342"/>
      <c r="BS193" s="342"/>
      <c r="BT193" s="342"/>
      <c r="BU193" s="342"/>
      <c r="BV193" s="342"/>
      <c r="BW193" s="342"/>
      <c r="BX193" s="342"/>
      <c r="BY193" s="342"/>
      <c r="BZ193" s="342"/>
      <c r="CA193" s="342"/>
      <c r="CB193" s="342"/>
      <c r="CC193" s="342"/>
      <c r="CD193" s="342"/>
      <c r="CE193" s="342"/>
      <c r="CF193" s="342"/>
      <c r="CG193" s="342"/>
      <c r="CH193" s="342"/>
      <c r="CI193" s="342"/>
      <c r="CJ193" s="342"/>
      <c r="CK193" s="342"/>
      <c r="CL193" s="342"/>
      <c r="CM193" s="342"/>
      <c r="CN193" s="342"/>
      <c r="CO193" s="342"/>
      <c r="CP193" s="342"/>
      <c r="CQ193" s="342"/>
      <c r="CR193" s="342"/>
      <c r="CS193" s="342"/>
      <c r="CT193" s="342"/>
      <c r="CU193" s="342"/>
      <c r="CV193" s="342"/>
      <c r="CW193" s="342"/>
      <c r="CX193" s="342"/>
      <c r="CY193" s="342"/>
      <c r="CZ193" s="342"/>
      <c r="DA193" s="342"/>
      <c r="DB193" s="342"/>
      <c r="DC193" s="342"/>
      <c r="DD193" s="342"/>
      <c r="DE193" s="342"/>
      <c r="DF193" s="342"/>
      <c r="DG193" s="342"/>
      <c r="DH193" s="342"/>
      <c r="DI193" s="342"/>
      <c r="DJ193" s="342"/>
      <c r="DK193" s="342"/>
      <c r="DL193" s="342"/>
      <c r="DM193" s="342"/>
      <c r="DN193" s="342"/>
      <c r="DO193" s="342"/>
      <c r="DP193" s="342"/>
      <c r="DQ193" s="342"/>
      <c r="DR193" s="342"/>
      <c r="DS193" s="342"/>
      <c r="DT193" s="342"/>
      <c r="DU193" s="342"/>
      <c r="DV193" s="342"/>
      <c r="DW193" s="342"/>
      <c r="DX193" s="342"/>
      <c r="DY193" s="342"/>
      <c r="DZ193" s="342"/>
      <c r="EA193" s="342"/>
      <c r="EB193" s="342"/>
      <c r="EC193" s="342"/>
      <c r="ED193" s="342"/>
      <c r="EE193" s="342"/>
      <c r="EF193" s="342"/>
      <c r="EG193" s="342"/>
      <c r="EH193" s="342"/>
      <c r="EI193" s="342"/>
      <c r="EJ193" s="342"/>
      <c r="EK193" s="342"/>
      <c r="EL193" s="342"/>
      <c r="EM193" s="342"/>
      <c r="EN193" s="342"/>
      <c r="EO193" s="342"/>
      <c r="EP193" s="342"/>
      <c r="EQ193" s="342"/>
      <c r="ER193" s="342"/>
      <c r="ES193" s="342"/>
      <c r="ET193" s="342"/>
      <c r="EU193" s="342"/>
      <c r="EV193" s="342"/>
      <c r="EW193" s="342"/>
      <c r="EX193" s="342"/>
      <c r="EY193" s="342"/>
      <c r="EZ193" s="342"/>
      <c r="FA193" s="342"/>
      <c r="FB193" s="342"/>
      <c r="FC193" s="342"/>
      <c r="FD193" s="342"/>
      <c r="FE193" s="342"/>
      <c r="FF193" s="342"/>
      <c r="FG193" s="342"/>
      <c r="FH193" s="342"/>
      <c r="FI193" s="342"/>
      <c r="FJ193" s="342"/>
      <c r="FK193" s="342"/>
      <c r="FL193" s="342"/>
      <c r="FM193" s="342"/>
      <c r="FN193" s="342"/>
      <c r="FO193" s="342"/>
      <c r="FP193" s="342"/>
      <c r="FQ193" s="342"/>
      <c r="FR193" s="342"/>
      <c r="FS193" s="342"/>
      <c r="FT193" s="342"/>
      <c r="FU193" s="342"/>
      <c r="FV193" s="342"/>
      <c r="FW193" s="342"/>
      <c r="FX193" s="342"/>
      <c r="FY193" s="342"/>
      <c r="FZ193" s="342"/>
      <c r="GA193" s="342"/>
      <c r="GB193" s="342"/>
      <c r="GC193" s="342"/>
      <c r="GD193" s="342"/>
      <c r="GE193" s="342"/>
      <c r="GF193" s="342"/>
      <c r="GG193" s="342"/>
      <c r="GH193" s="342"/>
      <c r="GI193" s="342"/>
      <c r="GJ193" s="342"/>
      <c r="GK193" s="342"/>
      <c r="GL193" s="342"/>
      <c r="GM193" s="342"/>
      <c r="GN193" s="342"/>
      <c r="GO193" s="342"/>
      <c r="GP193" s="342"/>
      <c r="GQ193" s="342"/>
      <c r="GR193" s="342"/>
      <c r="GS193" s="342"/>
      <c r="GT193" s="342"/>
      <c r="GU193" s="342"/>
      <c r="GV193" s="342"/>
      <c r="GW193" s="342"/>
      <c r="GX193" s="342"/>
      <c r="GY193" s="342"/>
      <c r="GZ193" s="342"/>
      <c r="HA193" s="342"/>
      <c r="HB193" s="342"/>
      <c r="HC193" s="342"/>
      <c r="HD193" s="342"/>
      <c r="HE193" s="342"/>
      <c r="HF193" s="342"/>
      <c r="HG193" s="342"/>
      <c r="HH193" s="342"/>
      <c r="HI193" s="342"/>
      <c r="HJ193" s="342"/>
      <c r="HK193" s="342"/>
      <c r="HL193" s="342"/>
      <c r="HM193" s="342"/>
      <c r="HN193" s="342"/>
      <c r="HO193" s="342"/>
      <c r="HP193" s="342"/>
      <c r="HQ193" s="342"/>
      <c r="HR193" s="342"/>
      <c r="HS193" s="342"/>
      <c r="HT193" s="342"/>
      <c r="HU193" s="342"/>
      <c r="HV193" s="342"/>
      <c r="HW193" s="342"/>
      <c r="HX193" s="342"/>
      <c r="HY193" s="342"/>
      <c r="HZ193" s="342"/>
      <c r="IA193" s="342"/>
      <c r="IB193" s="342"/>
      <c r="IC193" s="342"/>
      <c r="ID193" s="342"/>
      <c r="IE193" s="342"/>
      <c r="IF193" s="342"/>
      <c r="IG193" s="342"/>
      <c r="IH193" s="342"/>
      <c r="II193" s="342"/>
      <c r="IJ193" s="342"/>
      <c r="IK193" s="342"/>
      <c r="IL193" s="342"/>
      <c r="IM193" s="342"/>
      <c r="IN193" s="342"/>
      <c r="IO193" s="342"/>
      <c r="IP193" s="342"/>
      <c r="IQ193" s="342"/>
      <c r="IR193" s="342"/>
      <c r="IS193" s="342"/>
      <c r="IT193" s="342"/>
      <c r="IU193" s="342"/>
      <c r="IV193" s="342"/>
    </row>
    <row r="194" spans="1:256" s="504" customFormat="1">
      <c r="A194" s="341"/>
      <c r="B194" s="342"/>
      <c r="C194" s="342"/>
      <c r="D194" s="342"/>
      <c r="E194" s="342"/>
      <c r="F194" s="342"/>
      <c r="G194" s="342"/>
      <c r="H194" s="342"/>
      <c r="I194" s="341"/>
      <c r="J194" s="342"/>
      <c r="K194" s="342"/>
      <c r="L194" s="342"/>
      <c r="M194" s="342"/>
      <c r="N194" s="342"/>
      <c r="O194" s="342"/>
      <c r="P194" s="342"/>
      <c r="Q194" s="342"/>
      <c r="R194" s="342"/>
      <c r="S194" s="342"/>
      <c r="T194" s="342"/>
      <c r="U194" s="342"/>
      <c r="V194" s="342"/>
      <c r="W194" s="342"/>
      <c r="X194" s="342"/>
      <c r="Y194" s="342"/>
      <c r="Z194" s="342"/>
      <c r="AA194" s="342"/>
      <c r="AB194" s="342"/>
      <c r="AC194" s="342"/>
      <c r="AD194" s="342"/>
      <c r="AE194" s="342"/>
      <c r="AF194" s="342"/>
      <c r="AG194" s="342"/>
      <c r="AH194" s="342"/>
      <c r="AI194" s="342"/>
      <c r="AJ194" s="342"/>
      <c r="AK194" s="342"/>
      <c r="AL194" s="342"/>
      <c r="AM194" s="342"/>
      <c r="AN194" s="342"/>
      <c r="AO194" s="342"/>
      <c r="AP194" s="342"/>
      <c r="AQ194" s="342"/>
      <c r="AR194" s="342"/>
      <c r="AS194" s="342"/>
      <c r="AT194" s="342"/>
      <c r="AU194" s="342"/>
      <c r="AV194" s="342"/>
      <c r="AW194" s="342"/>
      <c r="AX194" s="342"/>
      <c r="AY194" s="342"/>
      <c r="AZ194" s="342"/>
      <c r="BA194" s="342"/>
      <c r="BB194" s="342"/>
      <c r="BC194" s="342"/>
      <c r="BD194" s="342"/>
      <c r="BE194" s="342"/>
      <c r="BF194" s="342"/>
      <c r="BG194" s="342"/>
      <c r="BH194" s="342"/>
      <c r="BI194" s="342"/>
      <c r="BJ194" s="342"/>
      <c r="BK194" s="342"/>
      <c r="BL194" s="342"/>
      <c r="BM194" s="342"/>
      <c r="BN194" s="342"/>
      <c r="BO194" s="342"/>
      <c r="BP194" s="342"/>
      <c r="BQ194" s="342"/>
      <c r="BR194" s="342"/>
      <c r="BS194" s="342"/>
      <c r="BT194" s="342"/>
      <c r="BU194" s="342"/>
      <c r="BV194" s="342"/>
      <c r="BW194" s="342"/>
      <c r="BX194" s="342"/>
      <c r="BY194" s="342"/>
      <c r="BZ194" s="342"/>
      <c r="CA194" s="342"/>
      <c r="CB194" s="342"/>
      <c r="CC194" s="342"/>
      <c r="CD194" s="342"/>
      <c r="CE194" s="342"/>
      <c r="CF194" s="342"/>
      <c r="CG194" s="342"/>
      <c r="CH194" s="342"/>
      <c r="CI194" s="342"/>
      <c r="CJ194" s="342"/>
      <c r="CK194" s="342"/>
      <c r="CL194" s="342"/>
      <c r="CM194" s="342"/>
      <c r="CN194" s="342"/>
      <c r="CO194" s="342"/>
      <c r="CP194" s="342"/>
      <c r="CQ194" s="342"/>
      <c r="CR194" s="342"/>
      <c r="CS194" s="342"/>
      <c r="CT194" s="342"/>
      <c r="CU194" s="342"/>
      <c r="CV194" s="342"/>
      <c r="CW194" s="342"/>
      <c r="CX194" s="342"/>
      <c r="CY194" s="342"/>
      <c r="CZ194" s="342"/>
      <c r="DA194" s="342"/>
      <c r="DB194" s="342"/>
      <c r="DC194" s="342"/>
      <c r="DD194" s="342"/>
      <c r="DE194" s="342"/>
      <c r="DF194" s="342"/>
      <c r="DG194" s="342"/>
      <c r="DH194" s="342"/>
      <c r="DI194" s="342"/>
      <c r="DJ194" s="342"/>
      <c r="DK194" s="342"/>
      <c r="DL194" s="342"/>
      <c r="DM194" s="342"/>
      <c r="DN194" s="342"/>
      <c r="DO194" s="342"/>
      <c r="DP194" s="342"/>
      <c r="DQ194" s="342"/>
      <c r="DR194" s="342"/>
      <c r="DS194" s="342"/>
      <c r="DT194" s="342"/>
      <c r="DU194" s="342"/>
      <c r="DV194" s="342"/>
      <c r="DW194" s="342"/>
      <c r="DX194" s="342"/>
      <c r="DY194" s="342"/>
      <c r="DZ194" s="342"/>
      <c r="EA194" s="342"/>
      <c r="EB194" s="342"/>
      <c r="EC194" s="342"/>
      <c r="ED194" s="342"/>
      <c r="EE194" s="342"/>
      <c r="EF194" s="342"/>
      <c r="EG194" s="342"/>
      <c r="EH194" s="342"/>
      <c r="EI194" s="342"/>
      <c r="EJ194" s="342"/>
      <c r="EK194" s="342"/>
      <c r="EL194" s="342"/>
      <c r="EM194" s="342"/>
      <c r="EN194" s="342"/>
      <c r="EO194" s="342"/>
      <c r="EP194" s="342"/>
      <c r="EQ194" s="342"/>
      <c r="ER194" s="342"/>
      <c r="ES194" s="342"/>
      <c r="ET194" s="342"/>
      <c r="EU194" s="342"/>
      <c r="EV194" s="342"/>
      <c r="EW194" s="342"/>
      <c r="EX194" s="342"/>
      <c r="EY194" s="342"/>
      <c r="EZ194" s="342"/>
      <c r="FA194" s="342"/>
      <c r="FB194" s="342"/>
      <c r="FC194" s="342"/>
      <c r="FD194" s="342"/>
      <c r="FE194" s="342"/>
      <c r="FF194" s="342"/>
      <c r="FG194" s="342"/>
      <c r="FH194" s="342"/>
      <c r="FI194" s="342"/>
      <c r="FJ194" s="342"/>
      <c r="FK194" s="342"/>
      <c r="FL194" s="342"/>
      <c r="FM194" s="342"/>
      <c r="FN194" s="342"/>
      <c r="FO194" s="342"/>
      <c r="FP194" s="342"/>
      <c r="FQ194" s="342"/>
      <c r="FR194" s="342"/>
      <c r="FS194" s="342"/>
      <c r="FT194" s="342"/>
      <c r="FU194" s="342"/>
      <c r="FV194" s="342"/>
      <c r="FW194" s="342"/>
      <c r="FX194" s="342"/>
      <c r="FY194" s="342"/>
      <c r="FZ194" s="342"/>
      <c r="GA194" s="342"/>
      <c r="GB194" s="342"/>
      <c r="GC194" s="342"/>
      <c r="GD194" s="342"/>
      <c r="GE194" s="342"/>
      <c r="GF194" s="342"/>
      <c r="GG194" s="342"/>
      <c r="GH194" s="342"/>
      <c r="GI194" s="342"/>
      <c r="GJ194" s="342"/>
      <c r="GK194" s="342"/>
      <c r="GL194" s="342"/>
      <c r="GM194" s="342"/>
      <c r="GN194" s="342"/>
      <c r="GO194" s="342"/>
      <c r="GP194" s="342"/>
      <c r="GQ194" s="342"/>
      <c r="GR194" s="342"/>
      <c r="GS194" s="342"/>
      <c r="GT194" s="342"/>
      <c r="GU194" s="342"/>
      <c r="GV194" s="342"/>
      <c r="GW194" s="342"/>
      <c r="GX194" s="342"/>
      <c r="GY194" s="342"/>
      <c r="GZ194" s="342"/>
      <c r="HA194" s="342"/>
      <c r="HB194" s="342"/>
      <c r="HC194" s="342"/>
      <c r="HD194" s="342"/>
      <c r="HE194" s="342"/>
      <c r="HF194" s="342"/>
      <c r="HG194" s="342"/>
      <c r="HH194" s="342"/>
      <c r="HI194" s="342"/>
      <c r="HJ194" s="342"/>
      <c r="HK194" s="342"/>
      <c r="HL194" s="342"/>
      <c r="HM194" s="342"/>
      <c r="HN194" s="342"/>
      <c r="HO194" s="342"/>
      <c r="HP194" s="342"/>
      <c r="HQ194" s="342"/>
      <c r="HR194" s="342"/>
      <c r="HS194" s="342"/>
      <c r="HT194" s="342"/>
      <c r="HU194" s="342"/>
      <c r="HV194" s="342"/>
      <c r="HW194" s="342"/>
      <c r="HX194" s="342"/>
      <c r="HY194" s="342"/>
      <c r="HZ194" s="342"/>
      <c r="IA194" s="342"/>
      <c r="IB194" s="342"/>
      <c r="IC194" s="342"/>
      <c r="ID194" s="342"/>
      <c r="IE194" s="342"/>
      <c r="IF194" s="342"/>
      <c r="IG194" s="342"/>
      <c r="IH194" s="342"/>
      <c r="II194" s="342"/>
      <c r="IJ194" s="342"/>
      <c r="IK194" s="342"/>
      <c r="IL194" s="342"/>
      <c r="IM194" s="342"/>
      <c r="IN194" s="342"/>
      <c r="IO194" s="342"/>
      <c r="IP194" s="342"/>
      <c r="IQ194" s="342"/>
      <c r="IR194" s="342"/>
      <c r="IS194" s="342"/>
      <c r="IT194" s="342"/>
      <c r="IU194" s="342"/>
      <c r="IV194" s="342"/>
    </row>
    <row r="195" spans="1:256" s="345" customFormat="1">
      <c r="A195" s="341"/>
      <c r="B195" s="342"/>
      <c r="C195" s="342"/>
      <c r="D195" s="342"/>
      <c r="E195" s="342"/>
      <c r="F195" s="342"/>
      <c r="G195" s="342"/>
      <c r="H195" s="342"/>
      <c r="I195" s="341"/>
      <c r="J195" s="342"/>
      <c r="K195" s="342"/>
      <c r="L195" s="342"/>
      <c r="M195" s="342"/>
      <c r="N195" s="342"/>
      <c r="O195" s="342"/>
      <c r="P195" s="342"/>
      <c r="Q195" s="342"/>
      <c r="R195" s="342"/>
      <c r="S195" s="342"/>
      <c r="T195" s="342"/>
      <c r="U195" s="342"/>
      <c r="V195" s="342"/>
      <c r="W195" s="342"/>
      <c r="X195" s="342"/>
      <c r="Y195" s="342"/>
      <c r="Z195" s="342"/>
      <c r="AA195" s="342"/>
      <c r="AB195" s="342"/>
      <c r="AC195" s="342"/>
      <c r="AD195" s="342"/>
      <c r="AE195" s="342"/>
      <c r="AF195" s="342"/>
      <c r="AG195" s="342"/>
      <c r="AH195" s="342"/>
      <c r="AI195" s="342"/>
      <c r="AJ195" s="342"/>
      <c r="AK195" s="342"/>
      <c r="AL195" s="342"/>
      <c r="AM195" s="342"/>
      <c r="AN195" s="342"/>
      <c r="AO195" s="342"/>
      <c r="AP195" s="342"/>
      <c r="AQ195" s="342"/>
      <c r="AR195" s="342"/>
      <c r="AS195" s="342"/>
      <c r="AT195" s="342"/>
      <c r="AU195" s="342"/>
      <c r="AV195" s="342"/>
      <c r="AW195" s="342"/>
      <c r="AX195" s="342"/>
      <c r="AY195" s="342"/>
      <c r="AZ195" s="342"/>
      <c r="BA195" s="342"/>
      <c r="BB195" s="342"/>
      <c r="BC195" s="342"/>
      <c r="BD195" s="342"/>
      <c r="BE195" s="342"/>
      <c r="BF195" s="342"/>
      <c r="BG195" s="342"/>
      <c r="BH195" s="342"/>
      <c r="BI195" s="342"/>
      <c r="BJ195" s="342"/>
      <c r="BK195" s="342"/>
      <c r="BL195" s="342"/>
      <c r="BM195" s="342"/>
      <c r="BN195" s="342"/>
      <c r="BO195" s="342"/>
      <c r="BP195" s="342"/>
      <c r="BQ195" s="342"/>
      <c r="BR195" s="342"/>
      <c r="BS195" s="342"/>
      <c r="BT195" s="342"/>
      <c r="BU195" s="342"/>
      <c r="BV195" s="342"/>
      <c r="BW195" s="342"/>
      <c r="BX195" s="342"/>
      <c r="BY195" s="342"/>
      <c r="BZ195" s="342"/>
      <c r="CA195" s="342"/>
      <c r="CB195" s="342"/>
      <c r="CC195" s="342"/>
      <c r="CD195" s="342"/>
      <c r="CE195" s="342"/>
      <c r="CF195" s="342"/>
      <c r="CG195" s="342"/>
      <c r="CH195" s="342"/>
      <c r="CI195" s="342"/>
      <c r="CJ195" s="342"/>
      <c r="CK195" s="342"/>
      <c r="CL195" s="342"/>
      <c r="CM195" s="342"/>
      <c r="CN195" s="342"/>
      <c r="CO195" s="342"/>
      <c r="CP195" s="342"/>
      <c r="CQ195" s="342"/>
      <c r="CR195" s="342"/>
      <c r="CS195" s="342"/>
      <c r="CT195" s="342"/>
      <c r="CU195" s="342"/>
      <c r="CV195" s="342"/>
      <c r="CW195" s="342"/>
      <c r="CX195" s="342"/>
      <c r="CY195" s="342"/>
      <c r="CZ195" s="342"/>
      <c r="DA195" s="342"/>
      <c r="DB195" s="342"/>
      <c r="DC195" s="342"/>
      <c r="DD195" s="342"/>
      <c r="DE195" s="342"/>
      <c r="DF195" s="342"/>
      <c r="DG195" s="342"/>
      <c r="DH195" s="342"/>
      <c r="DI195" s="342"/>
      <c r="DJ195" s="342"/>
      <c r="DK195" s="342"/>
      <c r="DL195" s="342"/>
      <c r="DM195" s="342"/>
      <c r="DN195" s="342"/>
      <c r="DO195" s="342"/>
      <c r="DP195" s="342"/>
      <c r="DQ195" s="342"/>
      <c r="DR195" s="342"/>
      <c r="DS195" s="342"/>
      <c r="DT195" s="342"/>
      <c r="DU195" s="342"/>
      <c r="DV195" s="342"/>
      <c r="DW195" s="342"/>
      <c r="DX195" s="342"/>
      <c r="DY195" s="342"/>
      <c r="DZ195" s="342"/>
      <c r="EA195" s="342"/>
      <c r="EB195" s="342"/>
      <c r="EC195" s="342"/>
      <c r="ED195" s="342"/>
      <c r="EE195" s="342"/>
      <c r="EF195" s="342"/>
      <c r="EG195" s="342"/>
      <c r="EH195" s="342"/>
      <c r="EI195" s="342"/>
      <c r="EJ195" s="342"/>
      <c r="EK195" s="342"/>
      <c r="EL195" s="342"/>
      <c r="EM195" s="342"/>
      <c r="EN195" s="342"/>
      <c r="EO195" s="342"/>
      <c r="EP195" s="342"/>
      <c r="EQ195" s="342"/>
      <c r="ER195" s="342"/>
      <c r="ES195" s="342"/>
      <c r="ET195" s="342"/>
      <c r="EU195" s="342"/>
      <c r="EV195" s="342"/>
      <c r="EW195" s="342"/>
      <c r="EX195" s="342"/>
      <c r="EY195" s="342"/>
      <c r="EZ195" s="342"/>
      <c r="FA195" s="342"/>
      <c r="FB195" s="342"/>
      <c r="FC195" s="342"/>
      <c r="FD195" s="342"/>
      <c r="FE195" s="342"/>
      <c r="FF195" s="342"/>
      <c r="FG195" s="342"/>
      <c r="FH195" s="342"/>
      <c r="FI195" s="342"/>
      <c r="FJ195" s="342"/>
      <c r="FK195" s="342"/>
      <c r="FL195" s="342"/>
      <c r="FM195" s="342"/>
      <c r="FN195" s="342"/>
      <c r="FO195" s="342"/>
      <c r="FP195" s="342"/>
      <c r="FQ195" s="342"/>
      <c r="FR195" s="342"/>
      <c r="FS195" s="342"/>
      <c r="FT195" s="342"/>
      <c r="FU195" s="342"/>
      <c r="FV195" s="342"/>
      <c r="FW195" s="342"/>
      <c r="FX195" s="342"/>
      <c r="FY195" s="342"/>
      <c r="FZ195" s="342"/>
      <c r="GA195" s="342"/>
      <c r="GB195" s="342"/>
      <c r="GC195" s="342"/>
      <c r="GD195" s="342"/>
      <c r="GE195" s="342"/>
      <c r="GF195" s="342"/>
      <c r="GG195" s="342"/>
      <c r="GH195" s="342"/>
      <c r="GI195" s="342"/>
      <c r="GJ195" s="342"/>
      <c r="GK195" s="342"/>
      <c r="GL195" s="342"/>
      <c r="GM195" s="342"/>
      <c r="GN195" s="342"/>
      <c r="GO195" s="342"/>
      <c r="GP195" s="342"/>
      <c r="GQ195" s="342"/>
      <c r="GR195" s="342"/>
      <c r="GS195" s="342"/>
      <c r="GT195" s="342"/>
      <c r="GU195" s="342"/>
      <c r="GV195" s="342"/>
      <c r="GW195" s="342"/>
      <c r="GX195" s="342"/>
      <c r="GY195" s="342"/>
      <c r="GZ195" s="342"/>
      <c r="HA195" s="342"/>
      <c r="HB195" s="342"/>
      <c r="HC195" s="342"/>
      <c r="HD195" s="342"/>
      <c r="HE195" s="342"/>
      <c r="HF195" s="342"/>
      <c r="HG195" s="342"/>
      <c r="HH195" s="342"/>
      <c r="HI195" s="342"/>
      <c r="HJ195" s="342"/>
      <c r="HK195" s="342"/>
      <c r="HL195" s="342"/>
      <c r="HM195" s="342"/>
      <c r="HN195" s="342"/>
      <c r="HO195" s="342"/>
      <c r="HP195" s="342"/>
      <c r="HQ195" s="342"/>
      <c r="HR195" s="342"/>
      <c r="HS195" s="342"/>
      <c r="HT195" s="342"/>
      <c r="HU195" s="342"/>
      <c r="HV195" s="342"/>
      <c r="HW195" s="342"/>
      <c r="HX195" s="342"/>
      <c r="HY195" s="342"/>
      <c r="HZ195" s="342"/>
      <c r="IA195" s="342"/>
      <c r="IB195" s="342"/>
      <c r="IC195" s="342"/>
      <c r="ID195" s="342"/>
      <c r="IE195" s="342"/>
      <c r="IF195" s="342"/>
      <c r="IG195" s="342"/>
      <c r="IH195" s="342"/>
      <c r="II195" s="342"/>
      <c r="IJ195" s="342"/>
      <c r="IK195" s="342"/>
      <c r="IL195" s="342"/>
      <c r="IM195" s="342"/>
      <c r="IN195" s="342"/>
      <c r="IO195" s="342"/>
      <c r="IP195" s="342"/>
      <c r="IQ195" s="342"/>
      <c r="IR195" s="342"/>
      <c r="IS195" s="342"/>
      <c r="IT195" s="342"/>
      <c r="IU195" s="342"/>
      <c r="IV195" s="342"/>
    </row>
    <row r="196" spans="1:256" s="345" customFormat="1">
      <c r="A196" s="341"/>
      <c r="B196" s="342"/>
      <c r="C196" s="342"/>
      <c r="D196" s="342"/>
      <c r="E196" s="342"/>
      <c r="F196" s="342"/>
      <c r="G196" s="342"/>
      <c r="H196" s="342"/>
      <c r="I196" s="341"/>
      <c r="J196" s="342"/>
      <c r="K196" s="342"/>
      <c r="L196" s="342"/>
      <c r="M196" s="342"/>
      <c r="N196" s="342"/>
      <c r="O196" s="342"/>
      <c r="P196" s="342"/>
      <c r="Q196" s="342"/>
      <c r="R196" s="342"/>
      <c r="S196" s="342"/>
      <c r="T196" s="342"/>
      <c r="U196" s="342"/>
      <c r="V196" s="342"/>
      <c r="W196" s="342"/>
      <c r="X196" s="342"/>
      <c r="Y196" s="342"/>
      <c r="Z196" s="342"/>
      <c r="AA196" s="342"/>
      <c r="AB196" s="342"/>
      <c r="AC196" s="342"/>
      <c r="AD196" s="342"/>
      <c r="AE196" s="342"/>
      <c r="AF196" s="342"/>
      <c r="AG196" s="342"/>
      <c r="AH196" s="342"/>
      <c r="AI196" s="342"/>
      <c r="AJ196" s="342"/>
      <c r="AK196" s="342"/>
      <c r="AL196" s="342"/>
      <c r="AM196" s="342"/>
      <c r="AN196" s="342"/>
      <c r="AO196" s="342"/>
      <c r="AP196" s="342"/>
      <c r="AQ196" s="342"/>
      <c r="AR196" s="342"/>
      <c r="AS196" s="342"/>
      <c r="AT196" s="342"/>
      <c r="AU196" s="342"/>
      <c r="AV196" s="342"/>
      <c r="AW196" s="342"/>
      <c r="AX196" s="342"/>
      <c r="AY196" s="342"/>
      <c r="AZ196" s="342"/>
      <c r="BA196" s="342"/>
      <c r="BB196" s="342"/>
      <c r="BC196" s="342"/>
      <c r="BD196" s="342"/>
      <c r="BE196" s="342"/>
      <c r="BF196" s="342"/>
      <c r="BG196" s="342"/>
      <c r="BH196" s="342"/>
      <c r="BI196" s="342"/>
      <c r="BJ196" s="342"/>
      <c r="BK196" s="342"/>
      <c r="BL196" s="342"/>
      <c r="BM196" s="342"/>
      <c r="BN196" s="342"/>
      <c r="BO196" s="342"/>
      <c r="BP196" s="342"/>
      <c r="BQ196" s="342"/>
      <c r="BR196" s="342"/>
      <c r="BS196" s="342"/>
      <c r="BT196" s="342"/>
      <c r="BU196" s="342"/>
      <c r="BV196" s="342"/>
      <c r="BW196" s="342"/>
      <c r="BX196" s="342"/>
      <c r="BY196" s="342"/>
      <c r="BZ196" s="342"/>
      <c r="CA196" s="342"/>
      <c r="CB196" s="342"/>
      <c r="CC196" s="342"/>
      <c r="CD196" s="342"/>
      <c r="CE196" s="342"/>
      <c r="CF196" s="342"/>
      <c r="CG196" s="342"/>
      <c r="CH196" s="342"/>
      <c r="CI196" s="342"/>
      <c r="CJ196" s="342"/>
      <c r="CK196" s="342"/>
      <c r="CL196" s="342"/>
      <c r="CM196" s="342"/>
      <c r="CN196" s="342"/>
      <c r="CO196" s="342"/>
      <c r="CP196" s="342"/>
      <c r="CQ196" s="342"/>
      <c r="CR196" s="342"/>
      <c r="CS196" s="342"/>
      <c r="CT196" s="342"/>
      <c r="CU196" s="342"/>
      <c r="CV196" s="342"/>
      <c r="CW196" s="342"/>
      <c r="CX196" s="342"/>
      <c r="CY196" s="342"/>
      <c r="CZ196" s="342"/>
      <c r="DA196" s="342"/>
      <c r="DB196" s="342"/>
      <c r="DC196" s="342"/>
      <c r="DD196" s="342"/>
      <c r="DE196" s="342"/>
      <c r="DF196" s="342"/>
      <c r="DG196" s="342"/>
      <c r="DH196" s="342"/>
      <c r="DI196" s="342"/>
      <c r="DJ196" s="342"/>
      <c r="DK196" s="342"/>
      <c r="DL196" s="342"/>
      <c r="DM196" s="342"/>
      <c r="DN196" s="342"/>
      <c r="DO196" s="342"/>
      <c r="DP196" s="342"/>
      <c r="DQ196" s="342"/>
      <c r="DR196" s="342"/>
      <c r="DS196" s="342"/>
      <c r="DT196" s="342"/>
      <c r="DU196" s="342"/>
      <c r="DV196" s="342"/>
      <c r="DW196" s="342"/>
      <c r="DX196" s="342"/>
      <c r="DY196" s="342"/>
      <c r="DZ196" s="342"/>
      <c r="EA196" s="342"/>
      <c r="EB196" s="342"/>
      <c r="EC196" s="342"/>
      <c r="ED196" s="342"/>
      <c r="EE196" s="342"/>
      <c r="EF196" s="342"/>
      <c r="EG196" s="342"/>
      <c r="EH196" s="342"/>
      <c r="EI196" s="342"/>
      <c r="EJ196" s="342"/>
      <c r="EK196" s="342"/>
      <c r="EL196" s="342"/>
      <c r="EM196" s="342"/>
      <c r="EN196" s="342"/>
      <c r="EO196" s="342"/>
      <c r="EP196" s="342"/>
      <c r="EQ196" s="342"/>
      <c r="ER196" s="342"/>
      <c r="ES196" s="342"/>
      <c r="ET196" s="342"/>
      <c r="EU196" s="342"/>
      <c r="EV196" s="342"/>
      <c r="EW196" s="342"/>
      <c r="EX196" s="342"/>
      <c r="EY196" s="342"/>
      <c r="EZ196" s="342"/>
      <c r="FA196" s="342"/>
      <c r="FB196" s="342"/>
      <c r="FC196" s="342"/>
      <c r="FD196" s="342"/>
      <c r="FE196" s="342"/>
      <c r="FF196" s="342"/>
      <c r="FG196" s="342"/>
      <c r="FH196" s="342"/>
      <c r="FI196" s="342"/>
      <c r="FJ196" s="342"/>
      <c r="FK196" s="342"/>
      <c r="FL196" s="342"/>
      <c r="FM196" s="342"/>
      <c r="FN196" s="342"/>
      <c r="FO196" s="342"/>
      <c r="FP196" s="342"/>
      <c r="FQ196" s="342"/>
      <c r="FR196" s="342"/>
      <c r="FS196" s="342"/>
      <c r="FT196" s="342"/>
      <c r="FU196" s="342"/>
      <c r="FV196" s="342"/>
      <c r="FW196" s="342"/>
      <c r="FX196" s="342"/>
      <c r="FY196" s="342"/>
      <c r="FZ196" s="342"/>
      <c r="GA196" s="342"/>
      <c r="GB196" s="342"/>
      <c r="GC196" s="342"/>
      <c r="GD196" s="342"/>
      <c r="GE196" s="342"/>
      <c r="GF196" s="342"/>
      <c r="GG196" s="342"/>
      <c r="GH196" s="342"/>
      <c r="GI196" s="342"/>
      <c r="GJ196" s="342"/>
      <c r="GK196" s="342"/>
      <c r="GL196" s="342"/>
      <c r="GM196" s="342"/>
      <c r="GN196" s="342"/>
      <c r="GO196" s="342"/>
      <c r="GP196" s="342"/>
      <c r="GQ196" s="342"/>
      <c r="GR196" s="342"/>
      <c r="GS196" s="342"/>
      <c r="GT196" s="342"/>
      <c r="GU196" s="342"/>
      <c r="GV196" s="342"/>
      <c r="GW196" s="342"/>
      <c r="GX196" s="342"/>
      <c r="GY196" s="342"/>
      <c r="GZ196" s="342"/>
      <c r="HA196" s="342"/>
      <c r="HB196" s="342"/>
      <c r="HC196" s="342"/>
      <c r="HD196" s="342"/>
      <c r="HE196" s="342"/>
      <c r="HF196" s="342"/>
      <c r="HG196" s="342"/>
      <c r="HH196" s="342"/>
      <c r="HI196" s="342"/>
      <c r="HJ196" s="342"/>
      <c r="HK196" s="342"/>
      <c r="HL196" s="342"/>
      <c r="HM196" s="342"/>
      <c r="HN196" s="342"/>
      <c r="HO196" s="342"/>
      <c r="HP196" s="342"/>
      <c r="HQ196" s="342"/>
      <c r="HR196" s="342"/>
      <c r="HS196" s="342"/>
      <c r="HT196" s="342"/>
      <c r="HU196" s="342"/>
      <c r="HV196" s="342"/>
      <c r="HW196" s="342"/>
      <c r="HX196" s="342"/>
      <c r="HY196" s="342"/>
      <c r="HZ196" s="342"/>
      <c r="IA196" s="342"/>
      <c r="IB196" s="342"/>
      <c r="IC196" s="342"/>
      <c r="ID196" s="342"/>
      <c r="IE196" s="342"/>
      <c r="IF196" s="342"/>
      <c r="IG196" s="342"/>
      <c r="IH196" s="342"/>
      <c r="II196" s="342"/>
      <c r="IJ196" s="342"/>
      <c r="IK196" s="342"/>
      <c r="IL196" s="342"/>
      <c r="IM196" s="342"/>
      <c r="IN196" s="342"/>
      <c r="IO196" s="342"/>
      <c r="IP196" s="342"/>
      <c r="IQ196" s="342"/>
      <c r="IR196" s="342"/>
      <c r="IS196" s="342"/>
      <c r="IT196" s="342"/>
      <c r="IU196" s="342"/>
      <c r="IV196" s="342"/>
    </row>
    <row r="197" spans="1:256" s="345" customFormat="1">
      <c r="A197" s="341"/>
      <c r="B197" s="342"/>
      <c r="C197" s="342"/>
      <c r="D197" s="342"/>
      <c r="E197" s="342"/>
      <c r="F197" s="342"/>
      <c r="G197" s="342"/>
      <c r="H197" s="342"/>
      <c r="I197" s="341"/>
      <c r="J197" s="342"/>
      <c r="K197" s="342"/>
      <c r="L197" s="342"/>
      <c r="M197" s="342"/>
      <c r="N197" s="342"/>
      <c r="O197" s="342"/>
      <c r="P197" s="342"/>
      <c r="Q197" s="342"/>
      <c r="R197" s="342"/>
      <c r="S197" s="342"/>
      <c r="T197" s="342"/>
      <c r="U197" s="342"/>
      <c r="V197" s="342"/>
      <c r="W197" s="342"/>
      <c r="X197" s="342"/>
      <c r="Y197" s="342"/>
      <c r="Z197" s="342"/>
      <c r="AA197" s="342"/>
      <c r="AB197" s="342"/>
      <c r="AC197" s="342"/>
      <c r="AD197" s="342"/>
      <c r="AE197" s="342"/>
      <c r="AF197" s="342"/>
      <c r="AG197" s="342"/>
      <c r="AH197" s="342"/>
      <c r="AI197" s="342"/>
      <c r="AJ197" s="342"/>
      <c r="AK197" s="342"/>
      <c r="AL197" s="342"/>
      <c r="AM197" s="342"/>
      <c r="AN197" s="342"/>
      <c r="AO197" s="342"/>
      <c r="AP197" s="342"/>
      <c r="AQ197" s="342"/>
      <c r="AR197" s="342"/>
      <c r="AS197" s="342"/>
      <c r="AT197" s="342"/>
      <c r="AU197" s="342"/>
      <c r="AV197" s="342"/>
      <c r="AW197" s="342"/>
      <c r="AX197" s="342"/>
      <c r="AY197" s="342"/>
      <c r="AZ197" s="342"/>
      <c r="BA197" s="342"/>
      <c r="BB197" s="342"/>
      <c r="BC197" s="342"/>
      <c r="BD197" s="342"/>
      <c r="BE197" s="342"/>
      <c r="BF197" s="342"/>
      <c r="BG197" s="342"/>
      <c r="BH197" s="342"/>
      <c r="BI197" s="342"/>
      <c r="BJ197" s="342"/>
      <c r="BK197" s="342"/>
      <c r="BL197" s="342"/>
      <c r="BM197" s="342"/>
      <c r="BN197" s="342"/>
      <c r="BO197" s="342"/>
      <c r="BP197" s="342"/>
      <c r="BQ197" s="342"/>
      <c r="BR197" s="342"/>
      <c r="BS197" s="342"/>
      <c r="BT197" s="342"/>
      <c r="BU197" s="342"/>
      <c r="BV197" s="342"/>
      <c r="BW197" s="342"/>
      <c r="BX197" s="342"/>
      <c r="BY197" s="342"/>
      <c r="BZ197" s="342"/>
      <c r="CA197" s="342"/>
      <c r="CB197" s="342"/>
      <c r="CC197" s="342"/>
      <c r="CD197" s="342"/>
      <c r="CE197" s="342"/>
      <c r="CF197" s="342"/>
      <c r="CG197" s="342"/>
      <c r="CH197" s="342"/>
      <c r="CI197" s="342"/>
      <c r="CJ197" s="342"/>
      <c r="CK197" s="342"/>
      <c r="CL197" s="342"/>
      <c r="CM197" s="342"/>
      <c r="CN197" s="342"/>
      <c r="CO197" s="342"/>
      <c r="CP197" s="342"/>
      <c r="CQ197" s="342"/>
      <c r="CR197" s="342"/>
      <c r="CS197" s="342"/>
      <c r="CT197" s="342"/>
      <c r="CU197" s="342"/>
      <c r="CV197" s="342"/>
      <c r="CW197" s="342"/>
      <c r="CX197" s="342"/>
      <c r="CY197" s="342"/>
      <c r="CZ197" s="342"/>
      <c r="DA197" s="342"/>
      <c r="DB197" s="342"/>
      <c r="DC197" s="342"/>
      <c r="DD197" s="342"/>
      <c r="DE197" s="342"/>
      <c r="DF197" s="342"/>
      <c r="DG197" s="342"/>
      <c r="DH197" s="342"/>
      <c r="DI197" s="342"/>
      <c r="DJ197" s="342"/>
      <c r="DK197" s="342"/>
      <c r="DL197" s="342"/>
      <c r="DM197" s="342"/>
      <c r="DN197" s="342"/>
      <c r="DO197" s="342"/>
      <c r="DP197" s="342"/>
      <c r="DQ197" s="342"/>
      <c r="DR197" s="342"/>
      <c r="DS197" s="342"/>
      <c r="DT197" s="342"/>
      <c r="DU197" s="342"/>
      <c r="DV197" s="342"/>
      <c r="DW197" s="342"/>
      <c r="DX197" s="342"/>
      <c r="DY197" s="342"/>
      <c r="DZ197" s="342"/>
      <c r="EA197" s="342"/>
      <c r="EB197" s="342"/>
      <c r="EC197" s="342"/>
      <c r="ED197" s="342"/>
      <c r="EE197" s="342"/>
      <c r="EF197" s="342"/>
      <c r="EG197" s="342"/>
      <c r="EH197" s="342"/>
      <c r="EI197" s="342"/>
      <c r="EJ197" s="342"/>
      <c r="EK197" s="342"/>
      <c r="EL197" s="342"/>
      <c r="EM197" s="342"/>
      <c r="EN197" s="342"/>
      <c r="EO197" s="342"/>
      <c r="EP197" s="342"/>
      <c r="EQ197" s="342"/>
      <c r="ER197" s="342"/>
      <c r="ES197" s="342"/>
      <c r="ET197" s="342"/>
      <c r="EU197" s="342"/>
      <c r="EV197" s="342"/>
      <c r="EW197" s="342"/>
      <c r="EX197" s="342"/>
      <c r="EY197" s="342"/>
      <c r="EZ197" s="342"/>
      <c r="FA197" s="342"/>
      <c r="FB197" s="342"/>
      <c r="FC197" s="342"/>
      <c r="FD197" s="342"/>
      <c r="FE197" s="342"/>
      <c r="FF197" s="342"/>
      <c r="FG197" s="342"/>
      <c r="FH197" s="342"/>
      <c r="FI197" s="342"/>
      <c r="FJ197" s="342"/>
      <c r="FK197" s="342"/>
      <c r="FL197" s="342"/>
      <c r="FM197" s="342"/>
      <c r="FN197" s="342"/>
      <c r="FO197" s="342"/>
      <c r="FP197" s="342"/>
      <c r="FQ197" s="342"/>
      <c r="FR197" s="342"/>
      <c r="FS197" s="342"/>
      <c r="FT197" s="342"/>
      <c r="FU197" s="342"/>
      <c r="FV197" s="342"/>
      <c r="FW197" s="342"/>
      <c r="FX197" s="342"/>
      <c r="FY197" s="342"/>
      <c r="FZ197" s="342"/>
      <c r="GA197" s="342"/>
      <c r="GB197" s="342"/>
      <c r="GC197" s="342"/>
      <c r="GD197" s="342"/>
      <c r="GE197" s="342"/>
      <c r="GF197" s="342"/>
      <c r="GG197" s="342"/>
      <c r="GH197" s="342"/>
      <c r="GI197" s="342"/>
      <c r="GJ197" s="342"/>
      <c r="GK197" s="342"/>
      <c r="GL197" s="342"/>
      <c r="GM197" s="342"/>
      <c r="GN197" s="342"/>
      <c r="GO197" s="342"/>
      <c r="GP197" s="342"/>
      <c r="GQ197" s="342"/>
      <c r="GR197" s="342"/>
      <c r="GS197" s="342"/>
      <c r="GT197" s="342"/>
      <c r="GU197" s="342"/>
      <c r="GV197" s="342"/>
      <c r="GW197" s="342"/>
      <c r="GX197" s="342"/>
      <c r="GY197" s="342"/>
      <c r="GZ197" s="342"/>
      <c r="HA197" s="342"/>
      <c r="HB197" s="342"/>
      <c r="HC197" s="342"/>
      <c r="HD197" s="342"/>
      <c r="HE197" s="342"/>
      <c r="HF197" s="342"/>
      <c r="HG197" s="342"/>
      <c r="HH197" s="342"/>
      <c r="HI197" s="342"/>
      <c r="HJ197" s="342"/>
      <c r="HK197" s="342"/>
      <c r="HL197" s="342"/>
      <c r="HM197" s="342"/>
      <c r="HN197" s="342"/>
      <c r="HO197" s="342"/>
      <c r="HP197" s="342"/>
      <c r="HQ197" s="342"/>
      <c r="HR197" s="342"/>
      <c r="HS197" s="342"/>
      <c r="HT197" s="342"/>
      <c r="HU197" s="342"/>
      <c r="HV197" s="342"/>
      <c r="HW197" s="342"/>
      <c r="HX197" s="342"/>
      <c r="HY197" s="342"/>
      <c r="HZ197" s="342"/>
      <c r="IA197" s="342"/>
      <c r="IB197" s="342"/>
      <c r="IC197" s="342"/>
      <c r="ID197" s="342"/>
      <c r="IE197" s="342"/>
      <c r="IF197" s="342"/>
      <c r="IG197" s="342"/>
      <c r="IH197" s="342"/>
      <c r="II197" s="342"/>
      <c r="IJ197" s="342"/>
      <c r="IK197" s="342"/>
      <c r="IL197" s="342"/>
      <c r="IM197" s="342"/>
      <c r="IN197" s="342"/>
      <c r="IO197" s="342"/>
      <c r="IP197" s="342"/>
      <c r="IQ197" s="342"/>
      <c r="IR197" s="342"/>
      <c r="IS197" s="342"/>
      <c r="IT197" s="342"/>
      <c r="IU197" s="342"/>
      <c r="IV197" s="342"/>
    </row>
    <row r="198" spans="1:256" s="345" customFormat="1">
      <c r="A198" s="341"/>
      <c r="B198" s="342"/>
      <c r="C198" s="342"/>
      <c r="D198" s="342"/>
      <c r="E198" s="342"/>
      <c r="F198" s="342"/>
      <c r="G198" s="342"/>
      <c r="H198" s="342"/>
      <c r="I198" s="341"/>
      <c r="J198" s="342"/>
      <c r="K198" s="342"/>
      <c r="L198" s="342"/>
      <c r="M198" s="342"/>
      <c r="N198" s="342"/>
      <c r="O198" s="342"/>
      <c r="P198" s="342"/>
      <c r="Q198" s="342"/>
      <c r="R198" s="342"/>
      <c r="S198" s="342"/>
      <c r="T198" s="342"/>
      <c r="U198" s="342"/>
      <c r="V198" s="342"/>
      <c r="W198" s="342"/>
      <c r="X198" s="342"/>
      <c r="Y198" s="342"/>
      <c r="Z198" s="342"/>
      <c r="AA198" s="342"/>
      <c r="AB198" s="342"/>
      <c r="AC198" s="342"/>
      <c r="AD198" s="342"/>
      <c r="AE198" s="342"/>
      <c r="AF198" s="342"/>
      <c r="AG198" s="342"/>
      <c r="AH198" s="342"/>
      <c r="AI198" s="342"/>
      <c r="AJ198" s="342"/>
      <c r="AK198" s="342"/>
      <c r="AL198" s="342"/>
      <c r="AM198" s="342"/>
      <c r="AN198" s="342"/>
      <c r="AO198" s="342"/>
      <c r="AP198" s="342"/>
      <c r="AQ198" s="342"/>
      <c r="AR198" s="342"/>
      <c r="AS198" s="342"/>
      <c r="AT198" s="342"/>
      <c r="AU198" s="342"/>
      <c r="AV198" s="342"/>
      <c r="AW198" s="342"/>
      <c r="AX198" s="342"/>
      <c r="AY198" s="342"/>
      <c r="AZ198" s="342"/>
      <c r="BA198" s="342"/>
      <c r="BB198" s="342"/>
      <c r="BC198" s="342"/>
      <c r="BD198" s="342"/>
      <c r="BE198" s="342"/>
      <c r="BF198" s="342"/>
      <c r="BG198" s="342"/>
      <c r="BH198" s="342"/>
      <c r="BI198" s="342"/>
      <c r="BJ198" s="342"/>
      <c r="BK198" s="342"/>
      <c r="BL198" s="342"/>
      <c r="BM198" s="342"/>
      <c r="BN198" s="342"/>
      <c r="BO198" s="342"/>
      <c r="BP198" s="342"/>
      <c r="BQ198" s="342"/>
      <c r="BR198" s="342"/>
      <c r="BS198" s="342"/>
      <c r="BT198" s="342"/>
      <c r="BU198" s="342"/>
      <c r="BV198" s="342"/>
      <c r="BW198" s="342"/>
      <c r="BX198" s="342"/>
      <c r="BY198" s="342"/>
      <c r="BZ198" s="342"/>
      <c r="CA198" s="342"/>
      <c r="CB198" s="342"/>
      <c r="CC198" s="342"/>
      <c r="CD198" s="342"/>
      <c r="CE198" s="342"/>
      <c r="CF198" s="342"/>
      <c r="CG198" s="342"/>
      <c r="CH198" s="342"/>
      <c r="CI198" s="342"/>
      <c r="CJ198" s="342"/>
      <c r="CK198" s="342"/>
      <c r="CL198" s="342"/>
      <c r="CM198" s="342"/>
      <c r="CN198" s="342"/>
      <c r="CO198" s="342"/>
      <c r="CP198" s="342"/>
      <c r="CQ198" s="342"/>
      <c r="CR198" s="342"/>
      <c r="CS198" s="342"/>
      <c r="CT198" s="342"/>
      <c r="CU198" s="342"/>
      <c r="CV198" s="342"/>
      <c r="CW198" s="342"/>
      <c r="CX198" s="342"/>
      <c r="CY198" s="342"/>
      <c r="CZ198" s="342"/>
      <c r="DA198" s="342"/>
      <c r="DB198" s="342"/>
      <c r="DC198" s="342"/>
      <c r="DD198" s="342"/>
      <c r="DE198" s="342"/>
      <c r="DF198" s="342"/>
      <c r="DG198" s="342"/>
      <c r="DH198" s="342"/>
      <c r="DI198" s="342"/>
      <c r="DJ198" s="342"/>
      <c r="DK198" s="342"/>
      <c r="DL198" s="342"/>
      <c r="DM198" s="342"/>
      <c r="DN198" s="342"/>
      <c r="DO198" s="342"/>
      <c r="DP198" s="342"/>
      <c r="DQ198" s="342"/>
      <c r="DR198" s="342"/>
      <c r="DS198" s="342"/>
      <c r="DT198" s="342"/>
      <c r="DU198" s="342"/>
      <c r="DV198" s="342"/>
      <c r="DW198" s="342"/>
      <c r="DX198" s="342"/>
      <c r="DY198" s="342"/>
      <c r="DZ198" s="342"/>
      <c r="EA198" s="342"/>
      <c r="EB198" s="342"/>
      <c r="EC198" s="342"/>
      <c r="ED198" s="342"/>
      <c r="EE198" s="342"/>
      <c r="EF198" s="342"/>
      <c r="EG198" s="342"/>
      <c r="EH198" s="342"/>
      <c r="EI198" s="342"/>
      <c r="EJ198" s="342"/>
      <c r="EK198" s="342"/>
      <c r="EL198" s="342"/>
      <c r="EM198" s="342"/>
      <c r="EN198" s="342"/>
      <c r="EO198" s="342"/>
      <c r="EP198" s="342"/>
      <c r="EQ198" s="342"/>
      <c r="ER198" s="342"/>
      <c r="ES198" s="342"/>
      <c r="ET198" s="342"/>
      <c r="EU198" s="342"/>
      <c r="EV198" s="342"/>
      <c r="EW198" s="342"/>
      <c r="EX198" s="342"/>
      <c r="EY198" s="342"/>
      <c r="EZ198" s="342"/>
      <c r="FA198" s="342"/>
      <c r="FB198" s="342"/>
      <c r="FC198" s="342"/>
      <c r="FD198" s="342"/>
      <c r="FE198" s="342"/>
      <c r="FF198" s="342"/>
      <c r="FG198" s="342"/>
      <c r="FH198" s="342"/>
      <c r="FI198" s="342"/>
      <c r="FJ198" s="342"/>
      <c r="FK198" s="342"/>
      <c r="FL198" s="342"/>
      <c r="FM198" s="342"/>
      <c r="FN198" s="342"/>
      <c r="FO198" s="342"/>
      <c r="FP198" s="342"/>
      <c r="FQ198" s="342"/>
      <c r="FR198" s="342"/>
      <c r="FS198" s="342"/>
      <c r="FT198" s="342"/>
      <c r="FU198" s="342"/>
      <c r="FV198" s="342"/>
      <c r="FW198" s="342"/>
      <c r="FX198" s="342"/>
      <c r="FY198" s="342"/>
      <c r="FZ198" s="342"/>
      <c r="GA198" s="342"/>
      <c r="GB198" s="342"/>
      <c r="GC198" s="342"/>
      <c r="GD198" s="342"/>
      <c r="GE198" s="342"/>
      <c r="GF198" s="342"/>
      <c r="GG198" s="342"/>
      <c r="GH198" s="342"/>
      <c r="GI198" s="342"/>
      <c r="GJ198" s="342"/>
      <c r="GK198" s="342"/>
      <c r="GL198" s="342"/>
      <c r="GM198" s="342"/>
      <c r="GN198" s="342"/>
      <c r="GO198" s="342"/>
      <c r="GP198" s="342"/>
      <c r="GQ198" s="342"/>
      <c r="GR198" s="342"/>
      <c r="GS198" s="342"/>
      <c r="GT198" s="342"/>
      <c r="GU198" s="342"/>
      <c r="GV198" s="342"/>
      <c r="GW198" s="342"/>
      <c r="GX198" s="342"/>
      <c r="GY198" s="342"/>
      <c r="GZ198" s="342"/>
      <c r="HA198" s="342"/>
      <c r="HB198" s="342"/>
      <c r="HC198" s="342"/>
      <c r="HD198" s="342"/>
      <c r="HE198" s="342"/>
      <c r="HF198" s="342"/>
      <c r="HG198" s="342"/>
      <c r="HH198" s="342"/>
      <c r="HI198" s="342"/>
      <c r="HJ198" s="342"/>
      <c r="HK198" s="342"/>
      <c r="HL198" s="342"/>
      <c r="HM198" s="342"/>
      <c r="HN198" s="342"/>
      <c r="HO198" s="342"/>
      <c r="HP198" s="342"/>
      <c r="HQ198" s="342"/>
      <c r="HR198" s="342"/>
      <c r="HS198" s="342"/>
      <c r="HT198" s="342"/>
      <c r="HU198" s="342"/>
      <c r="HV198" s="342"/>
      <c r="HW198" s="342"/>
      <c r="HX198" s="342"/>
      <c r="HY198" s="342"/>
      <c r="HZ198" s="342"/>
      <c r="IA198" s="342"/>
      <c r="IB198" s="342"/>
      <c r="IC198" s="342"/>
      <c r="ID198" s="342"/>
      <c r="IE198" s="342"/>
      <c r="IF198" s="342"/>
      <c r="IG198" s="342"/>
      <c r="IH198" s="342"/>
      <c r="II198" s="342"/>
      <c r="IJ198" s="342"/>
      <c r="IK198" s="342"/>
      <c r="IL198" s="342"/>
      <c r="IM198" s="342"/>
      <c r="IN198" s="342"/>
      <c r="IO198" s="342"/>
      <c r="IP198" s="342"/>
      <c r="IQ198" s="342"/>
      <c r="IR198" s="342"/>
      <c r="IS198" s="342"/>
      <c r="IT198" s="342"/>
      <c r="IU198" s="342"/>
      <c r="IV198" s="342"/>
    </row>
    <row r="199" spans="1:256" s="345" customFormat="1">
      <c r="A199" s="341"/>
      <c r="B199" s="342"/>
      <c r="C199" s="342"/>
      <c r="D199" s="342"/>
      <c r="E199" s="342"/>
      <c r="F199" s="342"/>
      <c r="G199" s="342"/>
      <c r="H199" s="342"/>
      <c r="I199" s="341"/>
      <c r="J199" s="342"/>
      <c r="K199" s="342"/>
      <c r="L199" s="342"/>
      <c r="M199" s="342"/>
      <c r="N199" s="342"/>
      <c r="O199" s="342"/>
      <c r="P199" s="342"/>
      <c r="Q199" s="342"/>
      <c r="R199" s="342"/>
      <c r="S199" s="342"/>
      <c r="T199" s="342"/>
      <c r="U199" s="342"/>
      <c r="V199" s="342"/>
      <c r="W199" s="342"/>
      <c r="X199" s="342"/>
      <c r="Y199" s="342"/>
      <c r="Z199" s="342"/>
      <c r="AA199" s="342"/>
      <c r="AB199" s="342"/>
      <c r="AC199" s="342"/>
      <c r="AD199" s="342"/>
      <c r="AE199" s="342"/>
      <c r="AF199" s="342"/>
      <c r="AG199" s="342"/>
      <c r="AH199" s="342"/>
      <c r="AI199" s="342"/>
      <c r="AJ199" s="342"/>
      <c r="AK199" s="342"/>
      <c r="AL199" s="342"/>
      <c r="AM199" s="342"/>
      <c r="AN199" s="342"/>
      <c r="AO199" s="342"/>
      <c r="AP199" s="342"/>
      <c r="AQ199" s="342"/>
      <c r="AR199" s="342"/>
      <c r="AS199" s="342"/>
      <c r="AT199" s="342"/>
      <c r="AU199" s="342"/>
      <c r="AV199" s="342"/>
      <c r="AW199" s="342"/>
      <c r="AX199" s="342"/>
      <c r="AY199" s="342"/>
      <c r="AZ199" s="342"/>
      <c r="BA199" s="342"/>
      <c r="BB199" s="342"/>
      <c r="BC199" s="342"/>
      <c r="BD199" s="342"/>
      <c r="BE199" s="342"/>
      <c r="BF199" s="342"/>
      <c r="BG199" s="342"/>
      <c r="BH199" s="342"/>
      <c r="BI199" s="342"/>
      <c r="BJ199" s="342"/>
      <c r="BK199" s="342"/>
      <c r="BL199" s="342"/>
      <c r="BM199" s="342"/>
      <c r="BN199" s="342"/>
      <c r="BO199" s="342"/>
      <c r="BP199" s="342"/>
      <c r="BQ199" s="342"/>
      <c r="BR199" s="342"/>
      <c r="BS199" s="342"/>
      <c r="BT199" s="342"/>
      <c r="BU199" s="342"/>
      <c r="BV199" s="342"/>
      <c r="BW199" s="342"/>
      <c r="BX199" s="342"/>
      <c r="BY199" s="342"/>
      <c r="BZ199" s="342"/>
      <c r="CA199" s="342"/>
      <c r="CB199" s="342"/>
      <c r="CC199" s="342"/>
      <c r="CD199" s="342"/>
      <c r="CE199" s="342"/>
      <c r="CF199" s="342"/>
      <c r="CG199" s="342"/>
      <c r="CH199" s="342"/>
      <c r="CI199" s="342"/>
      <c r="CJ199" s="342"/>
      <c r="CK199" s="342"/>
      <c r="CL199" s="342"/>
      <c r="CM199" s="342"/>
      <c r="CN199" s="342"/>
      <c r="CO199" s="342"/>
      <c r="CP199" s="342"/>
      <c r="CQ199" s="342"/>
      <c r="CR199" s="342"/>
      <c r="CS199" s="342"/>
      <c r="CT199" s="342"/>
      <c r="CU199" s="342"/>
      <c r="CV199" s="342"/>
      <c r="CW199" s="342"/>
      <c r="CX199" s="342"/>
      <c r="CY199" s="342"/>
      <c r="CZ199" s="342"/>
      <c r="DA199" s="342"/>
      <c r="DB199" s="342"/>
      <c r="DC199" s="342"/>
      <c r="DD199" s="342"/>
      <c r="DE199" s="342"/>
      <c r="DF199" s="342"/>
      <c r="DG199" s="342"/>
      <c r="DH199" s="342"/>
      <c r="DI199" s="342"/>
      <c r="DJ199" s="342"/>
      <c r="DK199" s="342"/>
      <c r="DL199" s="342"/>
      <c r="DM199" s="342"/>
      <c r="DN199" s="342"/>
      <c r="DO199" s="342"/>
      <c r="DP199" s="342"/>
      <c r="DQ199" s="342"/>
      <c r="DR199" s="342"/>
      <c r="DS199" s="342"/>
      <c r="DT199" s="342"/>
      <c r="DU199" s="342"/>
      <c r="DV199" s="342"/>
      <c r="DW199" s="342"/>
      <c r="DX199" s="342"/>
      <c r="DY199" s="342"/>
      <c r="DZ199" s="342"/>
      <c r="EA199" s="342"/>
      <c r="EB199" s="342"/>
      <c r="EC199" s="342"/>
      <c r="ED199" s="342"/>
      <c r="EE199" s="342"/>
      <c r="EF199" s="342"/>
      <c r="EG199" s="342"/>
      <c r="EH199" s="342"/>
      <c r="EI199" s="342"/>
      <c r="EJ199" s="342"/>
      <c r="EK199" s="342"/>
      <c r="EL199" s="342"/>
      <c r="EM199" s="342"/>
      <c r="EN199" s="342"/>
      <c r="EO199" s="342"/>
      <c r="EP199" s="342"/>
      <c r="EQ199" s="342"/>
      <c r="ER199" s="342"/>
      <c r="ES199" s="342"/>
      <c r="ET199" s="342"/>
      <c r="EU199" s="342"/>
      <c r="EV199" s="342"/>
      <c r="EW199" s="342"/>
      <c r="EX199" s="342"/>
      <c r="EY199" s="342"/>
      <c r="EZ199" s="342"/>
      <c r="FA199" s="342"/>
      <c r="FB199" s="342"/>
      <c r="FC199" s="342"/>
      <c r="FD199" s="342"/>
      <c r="FE199" s="342"/>
      <c r="FF199" s="342"/>
      <c r="FG199" s="342"/>
      <c r="FH199" s="342"/>
      <c r="FI199" s="342"/>
      <c r="FJ199" s="342"/>
      <c r="FK199" s="342"/>
      <c r="FL199" s="342"/>
      <c r="FM199" s="342"/>
      <c r="FN199" s="342"/>
      <c r="FO199" s="342"/>
      <c r="FP199" s="342"/>
      <c r="FQ199" s="342"/>
      <c r="FR199" s="342"/>
      <c r="FS199" s="342"/>
      <c r="FT199" s="342"/>
      <c r="FU199" s="342"/>
      <c r="FV199" s="342"/>
      <c r="FW199" s="342"/>
      <c r="FX199" s="342"/>
      <c r="FY199" s="342"/>
      <c r="FZ199" s="342"/>
      <c r="GA199" s="342"/>
      <c r="GB199" s="342"/>
      <c r="GC199" s="342"/>
      <c r="GD199" s="342"/>
      <c r="GE199" s="342"/>
      <c r="GF199" s="342"/>
      <c r="GG199" s="342"/>
      <c r="GH199" s="342"/>
      <c r="GI199" s="342"/>
      <c r="GJ199" s="342"/>
      <c r="GK199" s="342"/>
      <c r="GL199" s="342"/>
      <c r="GM199" s="342"/>
      <c r="GN199" s="342"/>
      <c r="GO199" s="342"/>
      <c r="GP199" s="342"/>
      <c r="GQ199" s="342"/>
      <c r="GR199" s="342"/>
      <c r="GS199" s="342"/>
      <c r="GT199" s="342"/>
      <c r="GU199" s="342"/>
      <c r="GV199" s="342"/>
      <c r="GW199" s="342"/>
      <c r="GX199" s="342"/>
      <c r="GY199" s="342"/>
      <c r="GZ199" s="342"/>
      <c r="HA199" s="342"/>
      <c r="HB199" s="342"/>
      <c r="HC199" s="342"/>
      <c r="HD199" s="342"/>
      <c r="HE199" s="342"/>
      <c r="HF199" s="342"/>
      <c r="HG199" s="342"/>
      <c r="HH199" s="342"/>
      <c r="HI199" s="342"/>
      <c r="HJ199" s="342"/>
      <c r="HK199" s="342"/>
      <c r="HL199" s="342"/>
      <c r="HM199" s="342"/>
      <c r="HN199" s="342"/>
      <c r="HO199" s="342"/>
      <c r="HP199" s="342"/>
      <c r="HQ199" s="342"/>
      <c r="HR199" s="342"/>
      <c r="HS199" s="342"/>
      <c r="HT199" s="342"/>
      <c r="HU199" s="342"/>
      <c r="HV199" s="342"/>
      <c r="HW199" s="342"/>
      <c r="HX199" s="342"/>
      <c r="HY199" s="342"/>
      <c r="HZ199" s="342"/>
      <c r="IA199" s="342"/>
      <c r="IB199" s="342"/>
      <c r="IC199" s="342"/>
      <c r="ID199" s="342"/>
      <c r="IE199" s="342"/>
      <c r="IF199" s="342"/>
      <c r="IG199" s="342"/>
      <c r="IH199" s="342"/>
      <c r="II199" s="342"/>
      <c r="IJ199" s="342"/>
      <c r="IK199" s="342"/>
      <c r="IL199" s="342"/>
      <c r="IM199" s="342"/>
      <c r="IN199" s="342"/>
      <c r="IO199" s="342"/>
      <c r="IP199" s="342"/>
      <c r="IQ199" s="342"/>
      <c r="IR199" s="342"/>
      <c r="IS199" s="342"/>
      <c r="IT199" s="342"/>
      <c r="IU199" s="342"/>
      <c r="IV199" s="342"/>
    </row>
    <row r="200" spans="1:256" s="345" customFormat="1">
      <c r="A200" s="341"/>
      <c r="B200" s="342"/>
      <c r="C200" s="342"/>
      <c r="D200" s="342"/>
      <c r="E200" s="342"/>
      <c r="F200" s="342"/>
      <c r="G200" s="342"/>
      <c r="H200" s="342"/>
      <c r="I200" s="341"/>
      <c r="J200" s="342"/>
      <c r="K200" s="342"/>
      <c r="L200" s="342"/>
      <c r="M200" s="342"/>
      <c r="N200" s="342"/>
      <c r="O200" s="342"/>
      <c r="P200" s="342"/>
      <c r="Q200" s="342"/>
      <c r="R200" s="342"/>
      <c r="S200" s="342"/>
      <c r="T200" s="342"/>
      <c r="U200" s="342"/>
      <c r="V200" s="342"/>
      <c r="W200" s="342"/>
      <c r="X200" s="342"/>
      <c r="Y200" s="342"/>
      <c r="Z200" s="342"/>
      <c r="AA200" s="342"/>
      <c r="AB200" s="342"/>
      <c r="AC200" s="342"/>
      <c r="AD200" s="342"/>
      <c r="AE200" s="342"/>
      <c r="AF200" s="342"/>
      <c r="AG200" s="342"/>
      <c r="AH200" s="342"/>
      <c r="AI200" s="342"/>
      <c r="AJ200" s="342"/>
      <c r="AK200" s="342"/>
      <c r="AL200" s="342"/>
      <c r="AM200" s="342"/>
      <c r="AN200" s="342"/>
      <c r="AO200" s="342"/>
      <c r="AP200" s="342"/>
      <c r="AQ200" s="342"/>
      <c r="AR200" s="342"/>
      <c r="AS200" s="342"/>
      <c r="AT200" s="342"/>
      <c r="AU200" s="342"/>
      <c r="AV200" s="342"/>
      <c r="AW200" s="342"/>
      <c r="AX200" s="342"/>
      <c r="AY200" s="342"/>
      <c r="AZ200" s="342"/>
      <c r="BA200" s="342"/>
      <c r="BB200" s="342"/>
      <c r="BC200" s="342"/>
      <c r="BD200" s="342"/>
      <c r="BE200" s="342"/>
      <c r="BF200" s="342"/>
      <c r="BG200" s="342"/>
      <c r="BH200" s="342"/>
      <c r="BI200" s="342"/>
      <c r="BJ200" s="342"/>
      <c r="BK200" s="342"/>
      <c r="BL200" s="342"/>
      <c r="BM200" s="342"/>
      <c r="BN200" s="342"/>
      <c r="BO200" s="342"/>
      <c r="BP200" s="342"/>
      <c r="BQ200" s="342"/>
      <c r="BR200" s="342"/>
      <c r="BS200" s="342"/>
      <c r="BT200" s="342"/>
      <c r="BU200" s="342"/>
      <c r="BV200" s="342"/>
      <c r="BW200" s="342"/>
      <c r="BX200" s="342"/>
      <c r="BY200" s="342"/>
      <c r="BZ200" s="342"/>
      <c r="CA200" s="342"/>
      <c r="CB200" s="342"/>
      <c r="CC200" s="342"/>
      <c r="CD200" s="342"/>
      <c r="CE200" s="342"/>
      <c r="CF200" s="342"/>
      <c r="CG200" s="342"/>
      <c r="CH200" s="342"/>
      <c r="CI200" s="342"/>
      <c r="CJ200" s="342"/>
      <c r="CK200" s="342"/>
      <c r="CL200" s="342"/>
      <c r="CM200" s="342"/>
      <c r="CN200" s="342"/>
      <c r="CO200" s="342"/>
      <c r="CP200" s="342"/>
      <c r="CQ200" s="342"/>
      <c r="CR200" s="342"/>
      <c r="CS200" s="342"/>
      <c r="CT200" s="342"/>
      <c r="CU200" s="342"/>
      <c r="CV200" s="342"/>
      <c r="CW200" s="342"/>
      <c r="CX200" s="342"/>
      <c r="CY200" s="342"/>
      <c r="CZ200" s="342"/>
      <c r="DA200" s="342"/>
      <c r="DB200" s="342"/>
      <c r="DC200" s="342"/>
      <c r="DD200" s="342"/>
      <c r="DE200" s="342"/>
      <c r="DF200" s="342"/>
      <c r="DG200" s="342"/>
      <c r="DH200" s="342"/>
      <c r="DI200" s="342"/>
      <c r="DJ200" s="342"/>
      <c r="DK200" s="342"/>
      <c r="DL200" s="342"/>
      <c r="DM200" s="342"/>
      <c r="DN200" s="342"/>
      <c r="DO200" s="342"/>
      <c r="DP200" s="342"/>
      <c r="DQ200" s="342"/>
      <c r="DR200" s="342"/>
      <c r="DS200" s="342"/>
      <c r="DT200" s="342"/>
      <c r="DU200" s="342"/>
      <c r="DV200" s="342"/>
      <c r="DW200" s="342"/>
      <c r="DX200" s="342"/>
      <c r="DY200" s="342"/>
      <c r="DZ200" s="342"/>
      <c r="EA200" s="342"/>
      <c r="EB200" s="342"/>
      <c r="EC200" s="342"/>
      <c r="ED200" s="342"/>
      <c r="EE200" s="342"/>
      <c r="EF200" s="342"/>
      <c r="EG200" s="342"/>
      <c r="EH200" s="342"/>
      <c r="EI200" s="342"/>
      <c r="EJ200" s="342"/>
      <c r="EK200" s="342"/>
      <c r="EL200" s="342"/>
      <c r="EM200" s="342"/>
      <c r="EN200" s="342"/>
      <c r="EO200" s="342"/>
      <c r="EP200" s="342"/>
      <c r="EQ200" s="342"/>
      <c r="ER200" s="342"/>
      <c r="ES200" s="342"/>
      <c r="ET200" s="342"/>
      <c r="EU200" s="342"/>
      <c r="EV200" s="342"/>
      <c r="EW200" s="342"/>
      <c r="EX200" s="342"/>
      <c r="EY200" s="342"/>
      <c r="EZ200" s="342"/>
      <c r="FA200" s="342"/>
      <c r="FB200" s="342"/>
      <c r="FC200" s="342"/>
      <c r="FD200" s="342"/>
      <c r="FE200" s="342"/>
      <c r="FF200" s="342"/>
      <c r="FG200" s="342"/>
      <c r="FH200" s="342"/>
      <c r="FI200" s="342"/>
      <c r="FJ200" s="342"/>
      <c r="FK200" s="342"/>
      <c r="FL200" s="342"/>
      <c r="FM200" s="342"/>
      <c r="FN200" s="342"/>
      <c r="FO200" s="342"/>
      <c r="FP200" s="342"/>
      <c r="FQ200" s="342"/>
      <c r="FR200" s="342"/>
      <c r="FS200" s="342"/>
      <c r="FT200" s="342"/>
      <c r="FU200" s="342"/>
      <c r="FV200" s="342"/>
      <c r="FW200" s="342"/>
      <c r="FX200" s="342"/>
      <c r="FY200" s="342"/>
      <c r="FZ200" s="342"/>
      <c r="GA200" s="342"/>
      <c r="GB200" s="342"/>
      <c r="GC200" s="342"/>
      <c r="GD200" s="342"/>
      <c r="GE200" s="342"/>
      <c r="GF200" s="342"/>
      <c r="GG200" s="342"/>
      <c r="GH200" s="342"/>
      <c r="GI200" s="342"/>
      <c r="GJ200" s="342"/>
      <c r="GK200" s="342"/>
      <c r="GL200" s="342"/>
      <c r="GM200" s="342"/>
      <c r="GN200" s="342"/>
      <c r="GO200" s="342"/>
      <c r="GP200" s="342"/>
      <c r="GQ200" s="342"/>
      <c r="GR200" s="342"/>
      <c r="GS200" s="342"/>
      <c r="GT200" s="342"/>
      <c r="GU200" s="342"/>
      <c r="GV200" s="342"/>
      <c r="GW200" s="342"/>
      <c r="GX200" s="342"/>
      <c r="GY200" s="342"/>
      <c r="GZ200" s="342"/>
      <c r="HA200" s="342"/>
      <c r="HB200" s="342"/>
      <c r="HC200" s="342"/>
      <c r="HD200" s="342"/>
      <c r="HE200" s="342"/>
      <c r="HF200" s="342"/>
      <c r="HG200" s="342"/>
      <c r="HH200" s="342"/>
      <c r="HI200" s="342"/>
      <c r="HJ200" s="342"/>
      <c r="HK200" s="342"/>
      <c r="HL200" s="342"/>
      <c r="HM200" s="342"/>
      <c r="HN200" s="342"/>
      <c r="HO200" s="342"/>
      <c r="HP200" s="342"/>
      <c r="HQ200" s="342"/>
      <c r="HR200" s="342"/>
      <c r="HS200" s="342"/>
      <c r="HT200" s="342"/>
      <c r="HU200" s="342"/>
      <c r="HV200" s="342"/>
      <c r="HW200" s="342"/>
      <c r="HX200" s="342"/>
      <c r="HY200" s="342"/>
      <c r="HZ200" s="342"/>
      <c r="IA200" s="342"/>
      <c r="IB200" s="342"/>
      <c r="IC200" s="342"/>
      <c r="ID200" s="342"/>
      <c r="IE200" s="342"/>
      <c r="IF200" s="342"/>
      <c r="IG200" s="342"/>
      <c r="IH200" s="342"/>
      <c r="II200" s="342"/>
      <c r="IJ200" s="342"/>
      <c r="IK200" s="342"/>
      <c r="IL200" s="342"/>
      <c r="IM200" s="342"/>
      <c r="IN200" s="342"/>
      <c r="IO200" s="342"/>
      <c r="IP200" s="342"/>
      <c r="IQ200" s="342"/>
      <c r="IR200" s="342"/>
      <c r="IS200" s="342"/>
      <c r="IT200" s="342"/>
      <c r="IU200" s="342"/>
      <c r="IV200" s="342"/>
    </row>
    <row r="201" spans="1:256" s="345" customFormat="1">
      <c r="A201" s="341"/>
      <c r="B201" s="342"/>
      <c r="C201" s="342"/>
      <c r="D201" s="342"/>
      <c r="E201" s="342"/>
      <c r="F201" s="342"/>
      <c r="G201" s="342"/>
      <c r="H201" s="342"/>
      <c r="I201" s="341"/>
      <c r="J201" s="342"/>
      <c r="K201" s="342"/>
      <c r="L201" s="342"/>
      <c r="M201" s="342"/>
    </row>
    <row r="202" spans="1:256" s="345" customFormat="1">
      <c r="A202" s="341"/>
      <c r="B202" s="342"/>
      <c r="C202" s="342"/>
      <c r="D202" s="342"/>
      <c r="E202" s="342"/>
      <c r="F202" s="342"/>
      <c r="G202" s="342"/>
      <c r="H202" s="342"/>
      <c r="I202" s="341"/>
      <c r="J202" s="342"/>
      <c r="K202" s="342"/>
      <c r="L202" s="342"/>
      <c r="M202" s="342"/>
    </row>
    <row r="203" spans="1:256" s="345" customFormat="1">
      <c r="A203" s="341"/>
      <c r="B203" s="342"/>
      <c r="C203" s="342"/>
      <c r="D203" s="342"/>
      <c r="E203" s="342"/>
      <c r="F203" s="342"/>
      <c r="G203" s="342"/>
      <c r="H203" s="342"/>
      <c r="I203" s="341"/>
      <c r="J203" s="342"/>
      <c r="K203" s="342"/>
      <c r="L203" s="342"/>
      <c r="M203" s="342"/>
      <c r="N203" s="504"/>
      <c r="O203" s="504"/>
      <c r="P203" s="504"/>
      <c r="Q203" s="504"/>
      <c r="R203" s="504"/>
      <c r="S203" s="504"/>
      <c r="T203" s="504"/>
      <c r="U203" s="504"/>
      <c r="V203" s="504"/>
      <c r="W203" s="504"/>
      <c r="X203" s="504"/>
      <c r="Y203" s="504"/>
      <c r="Z203" s="504"/>
      <c r="AA203" s="504"/>
      <c r="AB203" s="504"/>
      <c r="AC203" s="504"/>
      <c r="AD203" s="504"/>
      <c r="AE203" s="504"/>
      <c r="AF203" s="504"/>
      <c r="AG203" s="504"/>
      <c r="AH203" s="504"/>
      <c r="AI203" s="504"/>
      <c r="AJ203" s="504"/>
      <c r="AK203" s="504"/>
      <c r="AL203" s="504"/>
      <c r="AM203" s="504"/>
      <c r="AN203" s="504"/>
      <c r="AO203" s="504"/>
      <c r="AP203" s="504"/>
      <c r="AQ203" s="504"/>
      <c r="AR203" s="504"/>
      <c r="AS203" s="504"/>
      <c r="AT203" s="504"/>
      <c r="AU203" s="504"/>
      <c r="AV203" s="504"/>
      <c r="AW203" s="504"/>
      <c r="AX203" s="504"/>
      <c r="AY203" s="504"/>
      <c r="AZ203" s="504"/>
      <c r="BA203" s="504"/>
      <c r="BB203" s="504"/>
      <c r="BC203" s="504"/>
      <c r="BD203" s="504"/>
      <c r="BE203" s="504"/>
      <c r="BF203" s="504"/>
      <c r="BG203" s="504"/>
      <c r="BH203" s="504"/>
      <c r="BI203" s="504"/>
      <c r="BJ203" s="504"/>
      <c r="BK203" s="504"/>
      <c r="BL203" s="504"/>
      <c r="BM203" s="504"/>
      <c r="BN203" s="504"/>
      <c r="BO203" s="504"/>
      <c r="BP203" s="504"/>
      <c r="BQ203" s="504"/>
      <c r="BR203" s="504"/>
      <c r="BS203" s="504"/>
      <c r="BT203" s="504"/>
      <c r="BU203" s="504"/>
      <c r="BV203" s="504"/>
      <c r="BW203" s="504"/>
      <c r="BX203" s="504"/>
      <c r="BY203" s="504"/>
      <c r="BZ203" s="504"/>
      <c r="CA203" s="504"/>
      <c r="CB203" s="504"/>
      <c r="CC203" s="504"/>
      <c r="CD203" s="504"/>
      <c r="CE203" s="504"/>
      <c r="CF203" s="504"/>
      <c r="CG203" s="504"/>
      <c r="CH203" s="504"/>
      <c r="CI203" s="504"/>
      <c r="CJ203" s="504"/>
      <c r="CK203" s="504"/>
      <c r="CL203" s="504"/>
      <c r="CM203" s="504"/>
      <c r="CN203" s="504"/>
      <c r="CO203" s="504"/>
      <c r="CP203" s="504"/>
      <c r="CQ203" s="504"/>
      <c r="CR203" s="504"/>
      <c r="CS203" s="504"/>
      <c r="CT203" s="504"/>
      <c r="CU203" s="504"/>
      <c r="CV203" s="504"/>
      <c r="CW203" s="504"/>
      <c r="CX203" s="504"/>
      <c r="CY203" s="504"/>
      <c r="CZ203" s="504"/>
      <c r="DA203" s="504"/>
      <c r="DB203" s="504"/>
      <c r="DC203" s="504"/>
      <c r="DD203" s="504"/>
      <c r="DE203" s="504"/>
      <c r="DF203" s="504"/>
      <c r="DG203" s="504"/>
      <c r="DH203" s="504"/>
      <c r="DI203" s="504"/>
      <c r="DJ203" s="504"/>
      <c r="DK203" s="504"/>
      <c r="DL203" s="504"/>
      <c r="DM203" s="504"/>
      <c r="DN203" s="504"/>
      <c r="DO203" s="504"/>
      <c r="DP203" s="504"/>
      <c r="DQ203" s="504"/>
      <c r="DR203" s="504"/>
      <c r="DS203" s="504"/>
      <c r="DT203" s="504"/>
      <c r="DU203" s="504"/>
      <c r="DV203" s="504"/>
      <c r="DW203" s="504"/>
      <c r="DX203" s="504"/>
      <c r="DY203" s="504"/>
      <c r="DZ203" s="504"/>
      <c r="EA203" s="504"/>
      <c r="EB203" s="504"/>
      <c r="EC203" s="504"/>
      <c r="ED203" s="504"/>
      <c r="EE203" s="504"/>
      <c r="EF203" s="504"/>
      <c r="EG203" s="504"/>
      <c r="EH203" s="504"/>
      <c r="EI203" s="504"/>
      <c r="EJ203" s="504"/>
      <c r="EK203" s="504"/>
      <c r="EL203" s="504"/>
      <c r="EM203" s="504"/>
      <c r="EN203" s="504"/>
      <c r="EO203" s="504"/>
      <c r="EP203" s="504"/>
      <c r="EQ203" s="504"/>
      <c r="ER203" s="504"/>
      <c r="ES203" s="504"/>
      <c r="ET203" s="504"/>
      <c r="EU203" s="504"/>
      <c r="EV203" s="504"/>
      <c r="EW203" s="504"/>
      <c r="EX203" s="504"/>
      <c r="EY203" s="504"/>
      <c r="EZ203" s="504"/>
      <c r="FA203" s="504"/>
      <c r="FB203" s="504"/>
      <c r="FC203" s="504"/>
      <c r="FD203" s="504"/>
      <c r="FE203" s="504"/>
      <c r="FF203" s="504"/>
      <c r="FG203" s="504"/>
      <c r="FH203" s="504"/>
      <c r="FI203" s="504"/>
      <c r="FJ203" s="504"/>
      <c r="FK203" s="504"/>
      <c r="FL203" s="504"/>
      <c r="FM203" s="504"/>
      <c r="FN203" s="504"/>
      <c r="FO203" s="504"/>
      <c r="FP203" s="504"/>
      <c r="FQ203" s="504"/>
      <c r="FR203" s="504"/>
      <c r="FS203" s="504"/>
      <c r="FT203" s="504"/>
      <c r="FU203" s="504"/>
      <c r="FV203" s="504"/>
      <c r="FW203" s="504"/>
      <c r="FX203" s="504"/>
      <c r="FY203" s="504"/>
      <c r="FZ203" s="504"/>
      <c r="GA203" s="504"/>
      <c r="GB203" s="504"/>
      <c r="GC203" s="504"/>
      <c r="GD203" s="504"/>
      <c r="GE203" s="504"/>
      <c r="GF203" s="504"/>
      <c r="GG203" s="504"/>
      <c r="GH203" s="504"/>
      <c r="GI203" s="504"/>
      <c r="GJ203" s="504"/>
      <c r="GK203" s="504"/>
      <c r="GL203" s="504"/>
      <c r="GM203" s="504"/>
      <c r="GN203" s="504"/>
      <c r="GO203" s="504"/>
      <c r="GP203" s="504"/>
      <c r="GQ203" s="504"/>
      <c r="GR203" s="504"/>
      <c r="GS203" s="504"/>
      <c r="GT203" s="504"/>
      <c r="GU203" s="504"/>
      <c r="GV203" s="504"/>
      <c r="GW203" s="504"/>
      <c r="GX203" s="504"/>
      <c r="GY203" s="504"/>
      <c r="GZ203" s="504"/>
      <c r="HA203" s="504"/>
      <c r="HB203" s="504"/>
      <c r="HC203" s="504"/>
      <c r="HD203" s="504"/>
      <c r="HE203" s="504"/>
      <c r="HF203" s="504"/>
      <c r="HG203" s="504"/>
      <c r="HH203" s="504"/>
      <c r="HI203" s="504"/>
      <c r="HJ203" s="504"/>
      <c r="HK203" s="504"/>
      <c r="HL203" s="504"/>
      <c r="HM203" s="504"/>
      <c r="HN203" s="504"/>
      <c r="HO203" s="504"/>
      <c r="HP203" s="504"/>
      <c r="HQ203" s="504"/>
      <c r="HR203" s="504"/>
      <c r="HS203" s="504"/>
      <c r="HT203" s="504"/>
      <c r="HU203" s="504"/>
      <c r="HV203" s="504"/>
      <c r="HW203" s="504"/>
      <c r="HX203" s="504"/>
      <c r="HY203" s="504"/>
      <c r="HZ203" s="504"/>
      <c r="IA203" s="504"/>
      <c r="IB203" s="504"/>
      <c r="IC203" s="504"/>
      <c r="ID203" s="504"/>
      <c r="IE203" s="504"/>
      <c r="IF203" s="504"/>
      <c r="IG203" s="504"/>
      <c r="IH203" s="504"/>
      <c r="II203" s="504"/>
      <c r="IJ203" s="504"/>
      <c r="IK203" s="504"/>
      <c r="IL203" s="504"/>
      <c r="IM203" s="504"/>
      <c r="IN203" s="504"/>
      <c r="IO203" s="504"/>
      <c r="IP203" s="504"/>
      <c r="IQ203" s="504"/>
      <c r="IR203" s="504"/>
      <c r="IS203" s="504"/>
      <c r="IT203" s="504"/>
      <c r="IU203" s="504"/>
      <c r="IV203" s="504"/>
    </row>
    <row r="204" spans="1:256" s="345" customFormat="1">
      <c r="A204" s="341"/>
      <c r="B204" s="342"/>
      <c r="C204" s="342"/>
      <c r="D204" s="342"/>
      <c r="E204" s="342"/>
      <c r="F204" s="342"/>
      <c r="G204" s="342"/>
      <c r="H204" s="342"/>
      <c r="I204" s="341"/>
      <c r="J204" s="342"/>
      <c r="K204" s="342"/>
      <c r="L204" s="342"/>
      <c r="M204" s="342"/>
    </row>
    <row r="205" spans="1:256" s="345" customFormat="1">
      <c r="A205" s="341"/>
      <c r="B205" s="342"/>
      <c r="C205" s="342"/>
      <c r="D205" s="342"/>
      <c r="E205" s="342"/>
      <c r="F205" s="342"/>
      <c r="G205" s="342"/>
      <c r="H205" s="342"/>
      <c r="I205" s="341"/>
      <c r="J205" s="342"/>
      <c r="K205" s="342"/>
      <c r="L205" s="342"/>
      <c r="M205" s="342"/>
    </row>
    <row r="206" spans="1:256" s="345" customFormat="1">
      <c r="A206" s="341"/>
      <c r="B206" s="342"/>
      <c r="C206" s="342"/>
      <c r="D206" s="342"/>
      <c r="E206" s="342"/>
      <c r="F206" s="342"/>
      <c r="G206" s="342"/>
      <c r="H206" s="342"/>
      <c r="I206" s="341"/>
      <c r="J206" s="342"/>
      <c r="K206" s="342"/>
      <c r="L206" s="342"/>
      <c r="M206" s="342"/>
    </row>
    <row r="207" spans="1:256" s="345" customFormat="1">
      <c r="A207" s="341"/>
      <c r="B207" s="342"/>
      <c r="C207" s="342"/>
      <c r="D207" s="342"/>
      <c r="E207" s="342"/>
      <c r="F207" s="342"/>
      <c r="G207" s="342"/>
      <c r="H207" s="342"/>
      <c r="I207" s="341"/>
      <c r="J207" s="342"/>
      <c r="K207" s="342"/>
      <c r="L207" s="342"/>
      <c r="M207" s="342"/>
    </row>
    <row r="208" spans="1:256" s="345" customFormat="1">
      <c r="A208" s="341"/>
      <c r="B208" s="342"/>
      <c r="C208" s="342"/>
      <c r="D208" s="342"/>
      <c r="E208" s="342"/>
      <c r="F208" s="342"/>
      <c r="G208" s="342"/>
      <c r="H208" s="342"/>
      <c r="I208" s="341"/>
      <c r="J208" s="342"/>
      <c r="K208" s="342"/>
      <c r="L208" s="342"/>
      <c r="M208" s="342"/>
    </row>
    <row r="209" spans="1:256" s="345" customFormat="1">
      <c r="A209" s="341"/>
      <c r="B209" s="342"/>
      <c r="C209" s="342"/>
      <c r="D209" s="342"/>
      <c r="E209" s="342"/>
      <c r="F209" s="342"/>
      <c r="G209" s="342"/>
      <c r="H209" s="342"/>
      <c r="I209" s="341"/>
      <c r="J209" s="342"/>
      <c r="K209" s="342"/>
      <c r="L209" s="342"/>
      <c r="M209" s="342"/>
    </row>
    <row r="210" spans="1:256" s="505" customFormat="1">
      <c r="A210" s="341"/>
      <c r="B210" s="342"/>
      <c r="C210" s="342"/>
      <c r="D210" s="342"/>
      <c r="E210" s="342"/>
      <c r="F210" s="342"/>
      <c r="G210" s="342"/>
      <c r="H210" s="342"/>
      <c r="I210" s="341"/>
      <c r="J210" s="342"/>
      <c r="K210" s="342"/>
      <c r="L210" s="342"/>
      <c r="M210" s="342"/>
      <c r="N210" s="345"/>
      <c r="O210" s="345"/>
      <c r="P210" s="345"/>
      <c r="Q210" s="345"/>
      <c r="R210" s="345"/>
      <c r="S210" s="345"/>
      <c r="T210" s="345"/>
      <c r="U210" s="345"/>
      <c r="V210" s="345"/>
      <c r="W210" s="345"/>
      <c r="X210" s="345"/>
      <c r="Y210" s="345"/>
      <c r="Z210" s="345"/>
      <c r="AA210" s="345"/>
      <c r="AB210" s="345"/>
      <c r="AC210" s="345"/>
      <c r="AD210" s="345"/>
      <c r="AE210" s="345"/>
      <c r="AF210" s="345"/>
      <c r="AG210" s="345"/>
      <c r="AH210" s="345"/>
      <c r="AI210" s="345"/>
      <c r="AJ210" s="345"/>
      <c r="AK210" s="345"/>
      <c r="AL210" s="345"/>
      <c r="AM210" s="345"/>
      <c r="AN210" s="345"/>
      <c r="AO210" s="345"/>
      <c r="AP210" s="345"/>
      <c r="AQ210" s="345"/>
      <c r="AR210" s="345"/>
      <c r="AS210" s="345"/>
      <c r="AT210" s="345"/>
      <c r="AU210" s="345"/>
      <c r="AV210" s="345"/>
      <c r="AW210" s="345"/>
      <c r="AX210" s="345"/>
      <c r="AY210" s="345"/>
      <c r="AZ210" s="345"/>
      <c r="BA210" s="345"/>
      <c r="BB210" s="345"/>
      <c r="BC210" s="345"/>
      <c r="BD210" s="345"/>
      <c r="BE210" s="345"/>
      <c r="BF210" s="345"/>
      <c r="BG210" s="345"/>
      <c r="BH210" s="345"/>
      <c r="BI210" s="345"/>
      <c r="BJ210" s="345"/>
      <c r="BK210" s="345"/>
      <c r="BL210" s="345"/>
      <c r="BM210" s="345"/>
      <c r="BN210" s="345"/>
      <c r="BO210" s="345"/>
      <c r="BP210" s="345"/>
      <c r="BQ210" s="345"/>
      <c r="BR210" s="345"/>
      <c r="BS210" s="345"/>
      <c r="BT210" s="345"/>
      <c r="BU210" s="345"/>
      <c r="BV210" s="345"/>
      <c r="BW210" s="345"/>
      <c r="BX210" s="345"/>
      <c r="BY210" s="345"/>
      <c r="BZ210" s="345"/>
      <c r="CA210" s="345"/>
      <c r="CB210" s="345"/>
      <c r="CC210" s="345"/>
      <c r="CD210" s="345"/>
      <c r="CE210" s="345"/>
      <c r="CF210" s="345"/>
      <c r="CG210" s="345"/>
      <c r="CH210" s="345"/>
      <c r="CI210" s="345"/>
      <c r="CJ210" s="345"/>
      <c r="CK210" s="345"/>
      <c r="CL210" s="345"/>
      <c r="CM210" s="345"/>
      <c r="CN210" s="345"/>
      <c r="CO210" s="345"/>
      <c r="CP210" s="345"/>
      <c r="CQ210" s="345"/>
      <c r="CR210" s="345"/>
      <c r="CS210" s="345"/>
      <c r="CT210" s="345"/>
      <c r="CU210" s="345"/>
      <c r="CV210" s="345"/>
      <c r="CW210" s="345"/>
      <c r="CX210" s="345"/>
      <c r="CY210" s="345"/>
      <c r="CZ210" s="345"/>
      <c r="DA210" s="345"/>
      <c r="DB210" s="345"/>
      <c r="DC210" s="345"/>
      <c r="DD210" s="345"/>
      <c r="DE210" s="345"/>
      <c r="DF210" s="345"/>
      <c r="DG210" s="345"/>
      <c r="DH210" s="345"/>
      <c r="DI210" s="345"/>
      <c r="DJ210" s="345"/>
      <c r="DK210" s="345"/>
      <c r="DL210" s="345"/>
      <c r="DM210" s="345"/>
      <c r="DN210" s="345"/>
      <c r="DO210" s="345"/>
      <c r="DP210" s="345"/>
      <c r="DQ210" s="345"/>
      <c r="DR210" s="345"/>
      <c r="DS210" s="345"/>
      <c r="DT210" s="345"/>
      <c r="DU210" s="345"/>
      <c r="DV210" s="345"/>
      <c r="DW210" s="345"/>
      <c r="DX210" s="345"/>
      <c r="DY210" s="345"/>
      <c r="DZ210" s="345"/>
      <c r="EA210" s="345"/>
      <c r="EB210" s="345"/>
      <c r="EC210" s="345"/>
      <c r="ED210" s="345"/>
      <c r="EE210" s="345"/>
      <c r="EF210" s="345"/>
      <c r="EG210" s="345"/>
      <c r="EH210" s="345"/>
      <c r="EI210" s="345"/>
      <c r="EJ210" s="345"/>
      <c r="EK210" s="345"/>
      <c r="EL210" s="345"/>
      <c r="EM210" s="345"/>
      <c r="EN210" s="345"/>
      <c r="EO210" s="345"/>
      <c r="EP210" s="345"/>
      <c r="EQ210" s="345"/>
      <c r="ER210" s="345"/>
      <c r="ES210" s="345"/>
      <c r="ET210" s="345"/>
      <c r="EU210" s="345"/>
      <c r="EV210" s="345"/>
      <c r="EW210" s="345"/>
      <c r="EX210" s="345"/>
      <c r="EY210" s="345"/>
      <c r="EZ210" s="345"/>
      <c r="FA210" s="345"/>
      <c r="FB210" s="345"/>
      <c r="FC210" s="345"/>
      <c r="FD210" s="345"/>
      <c r="FE210" s="345"/>
      <c r="FF210" s="345"/>
      <c r="FG210" s="345"/>
      <c r="FH210" s="345"/>
      <c r="FI210" s="345"/>
      <c r="FJ210" s="345"/>
      <c r="FK210" s="345"/>
      <c r="FL210" s="345"/>
      <c r="FM210" s="345"/>
      <c r="FN210" s="345"/>
      <c r="FO210" s="345"/>
      <c r="FP210" s="345"/>
      <c r="FQ210" s="345"/>
      <c r="FR210" s="345"/>
      <c r="FS210" s="345"/>
      <c r="FT210" s="345"/>
      <c r="FU210" s="345"/>
      <c r="FV210" s="345"/>
      <c r="FW210" s="345"/>
      <c r="FX210" s="345"/>
      <c r="FY210" s="345"/>
      <c r="FZ210" s="345"/>
      <c r="GA210" s="345"/>
      <c r="GB210" s="345"/>
      <c r="GC210" s="345"/>
      <c r="GD210" s="345"/>
      <c r="GE210" s="345"/>
      <c r="GF210" s="345"/>
      <c r="GG210" s="345"/>
      <c r="GH210" s="345"/>
      <c r="GI210" s="345"/>
      <c r="GJ210" s="345"/>
      <c r="GK210" s="345"/>
      <c r="GL210" s="345"/>
      <c r="GM210" s="345"/>
      <c r="GN210" s="345"/>
      <c r="GO210" s="345"/>
      <c r="GP210" s="345"/>
      <c r="GQ210" s="345"/>
      <c r="GR210" s="345"/>
      <c r="GS210" s="345"/>
      <c r="GT210" s="345"/>
      <c r="GU210" s="345"/>
      <c r="GV210" s="345"/>
      <c r="GW210" s="345"/>
      <c r="GX210" s="345"/>
      <c r="GY210" s="345"/>
      <c r="GZ210" s="345"/>
      <c r="HA210" s="345"/>
      <c r="HB210" s="345"/>
      <c r="HC210" s="345"/>
      <c r="HD210" s="345"/>
      <c r="HE210" s="345"/>
      <c r="HF210" s="345"/>
      <c r="HG210" s="345"/>
      <c r="HH210" s="345"/>
      <c r="HI210" s="345"/>
      <c r="HJ210" s="345"/>
      <c r="HK210" s="345"/>
      <c r="HL210" s="345"/>
      <c r="HM210" s="345"/>
      <c r="HN210" s="345"/>
      <c r="HO210" s="345"/>
      <c r="HP210" s="345"/>
      <c r="HQ210" s="345"/>
      <c r="HR210" s="345"/>
      <c r="HS210" s="345"/>
      <c r="HT210" s="345"/>
      <c r="HU210" s="345"/>
      <c r="HV210" s="345"/>
      <c r="HW210" s="345"/>
      <c r="HX210" s="345"/>
      <c r="HY210" s="345"/>
      <c r="HZ210" s="345"/>
      <c r="IA210" s="345"/>
      <c r="IB210" s="345"/>
      <c r="IC210" s="345"/>
      <c r="ID210" s="345"/>
      <c r="IE210" s="345"/>
      <c r="IF210" s="345"/>
      <c r="IG210" s="345"/>
      <c r="IH210" s="345"/>
      <c r="II210" s="345"/>
      <c r="IJ210" s="345"/>
      <c r="IK210" s="345"/>
      <c r="IL210" s="345"/>
      <c r="IM210" s="345"/>
      <c r="IN210" s="345"/>
      <c r="IO210" s="345"/>
      <c r="IP210" s="345"/>
      <c r="IQ210" s="345"/>
      <c r="IR210" s="345"/>
      <c r="IS210" s="345"/>
      <c r="IT210" s="345"/>
      <c r="IU210" s="345"/>
      <c r="IV210" s="345"/>
    </row>
    <row r="211" spans="1:256" s="505" customFormat="1">
      <c r="A211" s="341"/>
      <c r="B211" s="342"/>
      <c r="C211" s="342"/>
      <c r="D211" s="342"/>
      <c r="E211" s="342"/>
      <c r="F211" s="342"/>
      <c r="G211" s="342"/>
      <c r="H211" s="342"/>
      <c r="I211" s="341"/>
      <c r="J211" s="342"/>
      <c r="K211" s="342"/>
      <c r="L211" s="342"/>
      <c r="M211" s="342"/>
      <c r="N211" s="345"/>
      <c r="O211" s="345"/>
      <c r="P211" s="345"/>
      <c r="Q211" s="345"/>
      <c r="R211" s="345"/>
      <c r="S211" s="345"/>
      <c r="T211" s="345"/>
      <c r="U211" s="345"/>
      <c r="V211" s="345"/>
      <c r="W211" s="345"/>
      <c r="X211" s="345"/>
      <c r="Y211" s="345"/>
      <c r="Z211" s="345"/>
      <c r="AA211" s="345"/>
      <c r="AB211" s="345"/>
      <c r="AC211" s="345"/>
      <c r="AD211" s="345"/>
      <c r="AE211" s="345"/>
      <c r="AF211" s="345"/>
      <c r="AG211" s="345"/>
      <c r="AH211" s="345"/>
      <c r="AI211" s="345"/>
      <c r="AJ211" s="345"/>
      <c r="AK211" s="345"/>
      <c r="AL211" s="345"/>
      <c r="AM211" s="345"/>
      <c r="AN211" s="345"/>
      <c r="AO211" s="345"/>
      <c r="AP211" s="345"/>
      <c r="AQ211" s="345"/>
      <c r="AR211" s="345"/>
      <c r="AS211" s="345"/>
      <c r="AT211" s="345"/>
      <c r="AU211" s="345"/>
      <c r="AV211" s="345"/>
      <c r="AW211" s="345"/>
      <c r="AX211" s="345"/>
      <c r="AY211" s="345"/>
      <c r="AZ211" s="345"/>
      <c r="BA211" s="345"/>
      <c r="BB211" s="345"/>
      <c r="BC211" s="345"/>
      <c r="BD211" s="345"/>
      <c r="BE211" s="345"/>
      <c r="BF211" s="345"/>
      <c r="BG211" s="345"/>
      <c r="BH211" s="345"/>
      <c r="BI211" s="345"/>
      <c r="BJ211" s="345"/>
      <c r="BK211" s="345"/>
      <c r="BL211" s="345"/>
      <c r="BM211" s="345"/>
      <c r="BN211" s="345"/>
      <c r="BO211" s="345"/>
      <c r="BP211" s="345"/>
      <c r="BQ211" s="345"/>
      <c r="BR211" s="345"/>
      <c r="BS211" s="345"/>
      <c r="BT211" s="345"/>
      <c r="BU211" s="345"/>
      <c r="BV211" s="345"/>
      <c r="BW211" s="345"/>
      <c r="BX211" s="345"/>
      <c r="BY211" s="345"/>
      <c r="BZ211" s="345"/>
      <c r="CA211" s="345"/>
      <c r="CB211" s="345"/>
      <c r="CC211" s="345"/>
      <c r="CD211" s="345"/>
      <c r="CE211" s="345"/>
      <c r="CF211" s="345"/>
      <c r="CG211" s="345"/>
      <c r="CH211" s="345"/>
      <c r="CI211" s="345"/>
      <c r="CJ211" s="345"/>
      <c r="CK211" s="345"/>
      <c r="CL211" s="345"/>
      <c r="CM211" s="345"/>
      <c r="CN211" s="345"/>
      <c r="CO211" s="345"/>
      <c r="CP211" s="345"/>
      <c r="CQ211" s="345"/>
      <c r="CR211" s="345"/>
      <c r="CS211" s="345"/>
      <c r="CT211" s="345"/>
      <c r="CU211" s="345"/>
      <c r="CV211" s="345"/>
      <c r="CW211" s="345"/>
      <c r="CX211" s="345"/>
      <c r="CY211" s="345"/>
      <c r="CZ211" s="345"/>
      <c r="DA211" s="345"/>
      <c r="DB211" s="345"/>
      <c r="DC211" s="345"/>
      <c r="DD211" s="345"/>
      <c r="DE211" s="345"/>
      <c r="DF211" s="345"/>
      <c r="DG211" s="345"/>
      <c r="DH211" s="345"/>
      <c r="DI211" s="345"/>
      <c r="DJ211" s="345"/>
      <c r="DK211" s="345"/>
      <c r="DL211" s="345"/>
      <c r="DM211" s="345"/>
      <c r="DN211" s="345"/>
      <c r="DO211" s="345"/>
      <c r="DP211" s="345"/>
      <c r="DQ211" s="345"/>
      <c r="DR211" s="345"/>
      <c r="DS211" s="345"/>
      <c r="DT211" s="345"/>
      <c r="DU211" s="345"/>
      <c r="DV211" s="345"/>
      <c r="DW211" s="345"/>
      <c r="DX211" s="345"/>
      <c r="DY211" s="345"/>
      <c r="DZ211" s="345"/>
      <c r="EA211" s="345"/>
      <c r="EB211" s="345"/>
      <c r="EC211" s="345"/>
      <c r="ED211" s="345"/>
      <c r="EE211" s="345"/>
      <c r="EF211" s="345"/>
      <c r="EG211" s="345"/>
      <c r="EH211" s="345"/>
      <c r="EI211" s="345"/>
      <c r="EJ211" s="345"/>
      <c r="EK211" s="345"/>
      <c r="EL211" s="345"/>
      <c r="EM211" s="345"/>
      <c r="EN211" s="345"/>
      <c r="EO211" s="345"/>
      <c r="EP211" s="345"/>
      <c r="EQ211" s="345"/>
      <c r="ER211" s="345"/>
      <c r="ES211" s="345"/>
      <c r="ET211" s="345"/>
      <c r="EU211" s="345"/>
      <c r="EV211" s="345"/>
      <c r="EW211" s="345"/>
      <c r="EX211" s="345"/>
      <c r="EY211" s="345"/>
      <c r="EZ211" s="345"/>
      <c r="FA211" s="345"/>
      <c r="FB211" s="345"/>
      <c r="FC211" s="345"/>
      <c r="FD211" s="345"/>
      <c r="FE211" s="345"/>
      <c r="FF211" s="345"/>
      <c r="FG211" s="345"/>
      <c r="FH211" s="345"/>
      <c r="FI211" s="345"/>
      <c r="FJ211" s="345"/>
      <c r="FK211" s="345"/>
      <c r="FL211" s="345"/>
      <c r="FM211" s="345"/>
      <c r="FN211" s="345"/>
      <c r="FO211" s="345"/>
      <c r="FP211" s="345"/>
      <c r="FQ211" s="345"/>
      <c r="FR211" s="345"/>
      <c r="FS211" s="345"/>
      <c r="FT211" s="345"/>
      <c r="FU211" s="345"/>
      <c r="FV211" s="345"/>
      <c r="FW211" s="345"/>
      <c r="FX211" s="345"/>
      <c r="FY211" s="345"/>
      <c r="FZ211" s="345"/>
      <c r="GA211" s="345"/>
      <c r="GB211" s="345"/>
      <c r="GC211" s="345"/>
      <c r="GD211" s="345"/>
      <c r="GE211" s="345"/>
      <c r="GF211" s="345"/>
      <c r="GG211" s="345"/>
      <c r="GH211" s="345"/>
      <c r="GI211" s="345"/>
      <c r="GJ211" s="345"/>
      <c r="GK211" s="345"/>
      <c r="GL211" s="345"/>
      <c r="GM211" s="345"/>
      <c r="GN211" s="345"/>
      <c r="GO211" s="345"/>
      <c r="GP211" s="345"/>
      <c r="GQ211" s="345"/>
      <c r="GR211" s="345"/>
      <c r="GS211" s="345"/>
      <c r="GT211" s="345"/>
      <c r="GU211" s="345"/>
      <c r="GV211" s="345"/>
      <c r="GW211" s="345"/>
      <c r="GX211" s="345"/>
      <c r="GY211" s="345"/>
      <c r="GZ211" s="345"/>
      <c r="HA211" s="345"/>
      <c r="HB211" s="345"/>
      <c r="HC211" s="345"/>
      <c r="HD211" s="345"/>
      <c r="HE211" s="345"/>
      <c r="HF211" s="345"/>
      <c r="HG211" s="345"/>
      <c r="HH211" s="345"/>
      <c r="HI211" s="345"/>
      <c r="HJ211" s="345"/>
      <c r="HK211" s="345"/>
      <c r="HL211" s="345"/>
      <c r="HM211" s="345"/>
      <c r="HN211" s="345"/>
      <c r="HO211" s="345"/>
      <c r="HP211" s="345"/>
      <c r="HQ211" s="345"/>
      <c r="HR211" s="345"/>
      <c r="HS211" s="345"/>
      <c r="HT211" s="345"/>
      <c r="HU211" s="345"/>
      <c r="HV211" s="345"/>
      <c r="HW211" s="345"/>
      <c r="HX211" s="345"/>
      <c r="HY211" s="345"/>
      <c r="HZ211" s="345"/>
      <c r="IA211" s="345"/>
      <c r="IB211" s="345"/>
      <c r="IC211" s="345"/>
      <c r="ID211" s="345"/>
      <c r="IE211" s="345"/>
      <c r="IF211" s="345"/>
      <c r="IG211" s="345"/>
      <c r="IH211" s="345"/>
      <c r="II211" s="345"/>
      <c r="IJ211" s="345"/>
      <c r="IK211" s="345"/>
      <c r="IL211" s="345"/>
      <c r="IM211" s="345"/>
      <c r="IN211" s="345"/>
      <c r="IO211" s="345"/>
      <c r="IP211" s="345"/>
      <c r="IQ211" s="345"/>
      <c r="IR211" s="345"/>
      <c r="IS211" s="345"/>
      <c r="IT211" s="345"/>
      <c r="IU211" s="345"/>
      <c r="IV211" s="345"/>
    </row>
    <row r="212" spans="1:256" s="505" customFormat="1">
      <c r="A212" s="341"/>
      <c r="B212" s="342"/>
      <c r="C212" s="342"/>
      <c r="D212" s="342"/>
      <c r="E212" s="342"/>
      <c r="F212" s="342"/>
      <c r="G212" s="342"/>
      <c r="H212" s="342"/>
      <c r="I212" s="341"/>
      <c r="J212" s="342"/>
      <c r="K212" s="342"/>
      <c r="L212" s="342"/>
      <c r="M212" s="342"/>
      <c r="N212" s="345"/>
      <c r="O212" s="345"/>
      <c r="P212" s="345"/>
      <c r="Q212" s="345"/>
      <c r="R212" s="345"/>
      <c r="S212" s="345"/>
      <c r="T212" s="345"/>
      <c r="U212" s="345"/>
      <c r="V212" s="345"/>
      <c r="W212" s="345"/>
      <c r="X212" s="345"/>
      <c r="Y212" s="345"/>
      <c r="Z212" s="345"/>
      <c r="AA212" s="345"/>
      <c r="AB212" s="345"/>
      <c r="AC212" s="345"/>
      <c r="AD212" s="345"/>
      <c r="AE212" s="345"/>
      <c r="AF212" s="345"/>
      <c r="AG212" s="345"/>
      <c r="AH212" s="345"/>
      <c r="AI212" s="345"/>
      <c r="AJ212" s="345"/>
      <c r="AK212" s="345"/>
      <c r="AL212" s="345"/>
      <c r="AM212" s="345"/>
      <c r="AN212" s="345"/>
      <c r="AO212" s="345"/>
      <c r="AP212" s="345"/>
      <c r="AQ212" s="345"/>
      <c r="AR212" s="345"/>
      <c r="AS212" s="345"/>
      <c r="AT212" s="345"/>
      <c r="AU212" s="345"/>
      <c r="AV212" s="345"/>
      <c r="AW212" s="345"/>
      <c r="AX212" s="345"/>
      <c r="AY212" s="345"/>
      <c r="AZ212" s="345"/>
      <c r="BA212" s="345"/>
      <c r="BB212" s="345"/>
      <c r="BC212" s="345"/>
      <c r="BD212" s="345"/>
      <c r="BE212" s="345"/>
      <c r="BF212" s="345"/>
      <c r="BG212" s="345"/>
      <c r="BH212" s="345"/>
      <c r="BI212" s="345"/>
      <c r="BJ212" s="345"/>
      <c r="BK212" s="345"/>
      <c r="BL212" s="345"/>
      <c r="BM212" s="345"/>
      <c r="BN212" s="345"/>
      <c r="BO212" s="345"/>
      <c r="BP212" s="345"/>
      <c r="BQ212" s="345"/>
      <c r="BR212" s="345"/>
      <c r="BS212" s="345"/>
      <c r="BT212" s="345"/>
      <c r="BU212" s="345"/>
      <c r="BV212" s="345"/>
      <c r="BW212" s="345"/>
      <c r="BX212" s="345"/>
      <c r="BY212" s="345"/>
      <c r="BZ212" s="345"/>
      <c r="CA212" s="345"/>
      <c r="CB212" s="345"/>
      <c r="CC212" s="345"/>
      <c r="CD212" s="345"/>
      <c r="CE212" s="345"/>
      <c r="CF212" s="345"/>
      <c r="CG212" s="345"/>
      <c r="CH212" s="345"/>
      <c r="CI212" s="345"/>
      <c r="CJ212" s="345"/>
      <c r="CK212" s="345"/>
      <c r="CL212" s="345"/>
      <c r="CM212" s="345"/>
      <c r="CN212" s="345"/>
      <c r="CO212" s="345"/>
      <c r="CP212" s="345"/>
      <c r="CQ212" s="345"/>
      <c r="CR212" s="345"/>
      <c r="CS212" s="345"/>
      <c r="CT212" s="345"/>
      <c r="CU212" s="345"/>
      <c r="CV212" s="345"/>
      <c r="CW212" s="345"/>
      <c r="CX212" s="345"/>
      <c r="CY212" s="345"/>
      <c r="CZ212" s="345"/>
      <c r="DA212" s="345"/>
      <c r="DB212" s="345"/>
      <c r="DC212" s="345"/>
      <c r="DD212" s="345"/>
      <c r="DE212" s="345"/>
      <c r="DF212" s="345"/>
      <c r="DG212" s="345"/>
      <c r="DH212" s="345"/>
      <c r="DI212" s="345"/>
      <c r="DJ212" s="345"/>
      <c r="DK212" s="345"/>
      <c r="DL212" s="345"/>
      <c r="DM212" s="345"/>
      <c r="DN212" s="345"/>
      <c r="DO212" s="345"/>
      <c r="DP212" s="345"/>
      <c r="DQ212" s="345"/>
      <c r="DR212" s="345"/>
      <c r="DS212" s="345"/>
      <c r="DT212" s="345"/>
      <c r="DU212" s="345"/>
      <c r="DV212" s="345"/>
      <c r="DW212" s="345"/>
      <c r="DX212" s="345"/>
      <c r="DY212" s="345"/>
      <c r="DZ212" s="345"/>
      <c r="EA212" s="345"/>
      <c r="EB212" s="345"/>
      <c r="EC212" s="345"/>
      <c r="ED212" s="345"/>
      <c r="EE212" s="345"/>
      <c r="EF212" s="345"/>
      <c r="EG212" s="345"/>
      <c r="EH212" s="345"/>
      <c r="EI212" s="345"/>
      <c r="EJ212" s="345"/>
      <c r="EK212" s="345"/>
      <c r="EL212" s="345"/>
      <c r="EM212" s="345"/>
      <c r="EN212" s="345"/>
      <c r="EO212" s="345"/>
      <c r="EP212" s="345"/>
      <c r="EQ212" s="345"/>
      <c r="ER212" s="345"/>
      <c r="ES212" s="345"/>
      <c r="ET212" s="345"/>
      <c r="EU212" s="345"/>
      <c r="EV212" s="345"/>
      <c r="EW212" s="345"/>
      <c r="EX212" s="345"/>
      <c r="EY212" s="345"/>
      <c r="EZ212" s="345"/>
      <c r="FA212" s="345"/>
      <c r="FB212" s="345"/>
      <c r="FC212" s="345"/>
      <c r="FD212" s="345"/>
      <c r="FE212" s="345"/>
      <c r="FF212" s="345"/>
      <c r="FG212" s="345"/>
      <c r="FH212" s="345"/>
      <c r="FI212" s="345"/>
      <c r="FJ212" s="345"/>
      <c r="FK212" s="345"/>
      <c r="FL212" s="345"/>
      <c r="FM212" s="345"/>
      <c r="FN212" s="345"/>
      <c r="FO212" s="345"/>
      <c r="FP212" s="345"/>
      <c r="FQ212" s="345"/>
      <c r="FR212" s="345"/>
      <c r="FS212" s="345"/>
      <c r="FT212" s="345"/>
      <c r="FU212" s="345"/>
      <c r="FV212" s="345"/>
      <c r="FW212" s="345"/>
      <c r="FX212" s="345"/>
      <c r="FY212" s="345"/>
      <c r="FZ212" s="345"/>
      <c r="GA212" s="345"/>
      <c r="GB212" s="345"/>
      <c r="GC212" s="345"/>
      <c r="GD212" s="345"/>
      <c r="GE212" s="345"/>
      <c r="GF212" s="345"/>
      <c r="GG212" s="345"/>
      <c r="GH212" s="345"/>
      <c r="GI212" s="345"/>
      <c r="GJ212" s="345"/>
      <c r="GK212" s="345"/>
      <c r="GL212" s="345"/>
      <c r="GM212" s="345"/>
      <c r="GN212" s="345"/>
      <c r="GO212" s="345"/>
      <c r="GP212" s="345"/>
      <c r="GQ212" s="345"/>
      <c r="GR212" s="345"/>
      <c r="GS212" s="345"/>
      <c r="GT212" s="345"/>
      <c r="GU212" s="345"/>
      <c r="GV212" s="345"/>
      <c r="GW212" s="345"/>
      <c r="GX212" s="345"/>
      <c r="GY212" s="345"/>
      <c r="GZ212" s="345"/>
      <c r="HA212" s="345"/>
      <c r="HB212" s="345"/>
      <c r="HC212" s="345"/>
      <c r="HD212" s="345"/>
      <c r="HE212" s="345"/>
      <c r="HF212" s="345"/>
      <c r="HG212" s="345"/>
      <c r="HH212" s="345"/>
      <c r="HI212" s="345"/>
      <c r="HJ212" s="345"/>
      <c r="HK212" s="345"/>
      <c r="HL212" s="345"/>
      <c r="HM212" s="345"/>
      <c r="HN212" s="345"/>
      <c r="HO212" s="345"/>
      <c r="HP212" s="345"/>
      <c r="HQ212" s="345"/>
      <c r="HR212" s="345"/>
      <c r="HS212" s="345"/>
      <c r="HT212" s="345"/>
      <c r="HU212" s="345"/>
      <c r="HV212" s="345"/>
      <c r="HW212" s="345"/>
      <c r="HX212" s="345"/>
      <c r="HY212" s="345"/>
      <c r="HZ212" s="345"/>
      <c r="IA212" s="345"/>
      <c r="IB212" s="345"/>
      <c r="IC212" s="345"/>
      <c r="ID212" s="345"/>
      <c r="IE212" s="345"/>
      <c r="IF212" s="345"/>
      <c r="IG212" s="345"/>
      <c r="IH212" s="345"/>
      <c r="II212" s="345"/>
      <c r="IJ212" s="345"/>
      <c r="IK212" s="345"/>
      <c r="IL212" s="345"/>
      <c r="IM212" s="345"/>
      <c r="IN212" s="345"/>
      <c r="IO212" s="345"/>
      <c r="IP212" s="345"/>
      <c r="IQ212" s="345"/>
      <c r="IR212" s="345"/>
      <c r="IS212" s="345"/>
      <c r="IT212" s="345"/>
      <c r="IU212" s="345"/>
      <c r="IV212" s="345"/>
    </row>
    <row r="213" spans="1:256" s="505" customFormat="1">
      <c r="A213" s="341"/>
      <c r="B213" s="342"/>
      <c r="C213" s="342"/>
      <c r="D213" s="342"/>
      <c r="E213" s="342"/>
      <c r="F213" s="342"/>
      <c r="G213" s="342"/>
      <c r="H213" s="342"/>
      <c r="I213" s="341"/>
      <c r="J213" s="342"/>
      <c r="K213" s="342"/>
      <c r="L213" s="342"/>
      <c r="M213" s="342"/>
      <c r="N213" s="345"/>
      <c r="O213" s="345"/>
      <c r="P213" s="345"/>
      <c r="Q213" s="345"/>
      <c r="R213" s="345"/>
      <c r="S213" s="345"/>
      <c r="T213" s="345"/>
      <c r="U213" s="345"/>
      <c r="V213" s="345"/>
      <c r="W213" s="345"/>
      <c r="X213" s="345"/>
      <c r="Y213" s="345"/>
      <c r="Z213" s="345"/>
      <c r="AA213" s="345"/>
      <c r="AB213" s="345"/>
      <c r="AC213" s="345"/>
      <c r="AD213" s="345"/>
      <c r="AE213" s="345"/>
      <c r="AF213" s="345"/>
      <c r="AG213" s="345"/>
      <c r="AH213" s="345"/>
      <c r="AI213" s="345"/>
      <c r="AJ213" s="345"/>
      <c r="AK213" s="345"/>
      <c r="AL213" s="345"/>
      <c r="AM213" s="345"/>
      <c r="AN213" s="345"/>
      <c r="AO213" s="345"/>
      <c r="AP213" s="345"/>
      <c r="AQ213" s="345"/>
      <c r="AR213" s="345"/>
      <c r="AS213" s="345"/>
      <c r="AT213" s="345"/>
      <c r="AU213" s="345"/>
      <c r="AV213" s="345"/>
      <c r="AW213" s="345"/>
      <c r="AX213" s="345"/>
      <c r="AY213" s="345"/>
      <c r="AZ213" s="345"/>
      <c r="BA213" s="345"/>
      <c r="BB213" s="345"/>
      <c r="BC213" s="345"/>
      <c r="BD213" s="345"/>
      <c r="BE213" s="345"/>
      <c r="BF213" s="345"/>
      <c r="BG213" s="345"/>
      <c r="BH213" s="345"/>
      <c r="BI213" s="345"/>
      <c r="BJ213" s="345"/>
      <c r="BK213" s="345"/>
      <c r="BL213" s="345"/>
      <c r="BM213" s="345"/>
      <c r="BN213" s="345"/>
      <c r="BO213" s="345"/>
      <c r="BP213" s="345"/>
      <c r="BQ213" s="345"/>
      <c r="BR213" s="345"/>
      <c r="BS213" s="345"/>
      <c r="BT213" s="345"/>
      <c r="BU213" s="345"/>
      <c r="BV213" s="345"/>
      <c r="BW213" s="345"/>
      <c r="BX213" s="345"/>
      <c r="BY213" s="345"/>
      <c r="BZ213" s="345"/>
      <c r="CA213" s="345"/>
      <c r="CB213" s="345"/>
      <c r="CC213" s="345"/>
      <c r="CD213" s="345"/>
      <c r="CE213" s="345"/>
      <c r="CF213" s="345"/>
      <c r="CG213" s="345"/>
      <c r="CH213" s="345"/>
      <c r="CI213" s="345"/>
      <c r="CJ213" s="345"/>
      <c r="CK213" s="345"/>
      <c r="CL213" s="345"/>
      <c r="CM213" s="345"/>
      <c r="CN213" s="345"/>
      <c r="CO213" s="345"/>
      <c r="CP213" s="345"/>
      <c r="CQ213" s="345"/>
      <c r="CR213" s="345"/>
      <c r="CS213" s="345"/>
      <c r="CT213" s="345"/>
      <c r="CU213" s="345"/>
      <c r="CV213" s="345"/>
      <c r="CW213" s="345"/>
      <c r="CX213" s="345"/>
      <c r="CY213" s="345"/>
      <c r="CZ213" s="345"/>
      <c r="DA213" s="345"/>
      <c r="DB213" s="345"/>
      <c r="DC213" s="345"/>
      <c r="DD213" s="345"/>
      <c r="DE213" s="345"/>
      <c r="DF213" s="345"/>
      <c r="DG213" s="345"/>
      <c r="DH213" s="345"/>
      <c r="DI213" s="345"/>
      <c r="DJ213" s="345"/>
      <c r="DK213" s="345"/>
      <c r="DL213" s="345"/>
      <c r="DM213" s="345"/>
      <c r="DN213" s="345"/>
      <c r="DO213" s="345"/>
      <c r="DP213" s="345"/>
      <c r="DQ213" s="345"/>
      <c r="DR213" s="345"/>
      <c r="DS213" s="345"/>
      <c r="DT213" s="345"/>
      <c r="DU213" s="345"/>
      <c r="DV213" s="345"/>
      <c r="DW213" s="345"/>
      <c r="DX213" s="345"/>
      <c r="DY213" s="345"/>
      <c r="DZ213" s="345"/>
      <c r="EA213" s="345"/>
      <c r="EB213" s="345"/>
      <c r="EC213" s="345"/>
      <c r="ED213" s="345"/>
      <c r="EE213" s="345"/>
      <c r="EF213" s="345"/>
      <c r="EG213" s="345"/>
      <c r="EH213" s="345"/>
      <c r="EI213" s="345"/>
      <c r="EJ213" s="345"/>
      <c r="EK213" s="345"/>
      <c r="EL213" s="345"/>
      <c r="EM213" s="345"/>
      <c r="EN213" s="345"/>
      <c r="EO213" s="345"/>
      <c r="EP213" s="345"/>
      <c r="EQ213" s="345"/>
      <c r="ER213" s="345"/>
      <c r="ES213" s="345"/>
      <c r="ET213" s="345"/>
      <c r="EU213" s="345"/>
      <c r="EV213" s="345"/>
      <c r="EW213" s="345"/>
      <c r="EX213" s="345"/>
      <c r="EY213" s="345"/>
      <c r="EZ213" s="345"/>
      <c r="FA213" s="345"/>
      <c r="FB213" s="345"/>
      <c r="FC213" s="345"/>
      <c r="FD213" s="345"/>
      <c r="FE213" s="345"/>
      <c r="FF213" s="345"/>
      <c r="FG213" s="345"/>
      <c r="FH213" s="345"/>
      <c r="FI213" s="345"/>
      <c r="FJ213" s="345"/>
      <c r="FK213" s="345"/>
      <c r="FL213" s="345"/>
      <c r="FM213" s="345"/>
      <c r="FN213" s="345"/>
      <c r="FO213" s="345"/>
      <c r="FP213" s="345"/>
      <c r="FQ213" s="345"/>
      <c r="FR213" s="345"/>
      <c r="FS213" s="345"/>
      <c r="FT213" s="345"/>
      <c r="FU213" s="345"/>
      <c r="FV213" s="345"/>
      <c r="FW213" s="345"/>
      <c r="FX213" s="345"/>
      <c r="FY213" s="345"/>
      <c r="FZ213" s="345"/>
      <c r="GA213" s="345"/>
      <c r="GB213" s="345"/>
      <c r="GC213" s="345"/>
      <c r="GD213" s="345"/>
      <c r="GE213" s="345"/>
      <c r="GF213" s="345"/>
      <c r="GG213" s="345"/>
      <c r="GH213" s="345"/>
      <c r="GI213" s="345"/>
      <c r="GJ213" s="345"/>
      <c r="GK213" s="345"/>
      <c r="GL213" s="345"/>
      <c r="GM213" s="345"/>
      <c r="GN213" s="345"/>
      <c r="GO213" s="345"/>
      <c r="GP213" s="345"/>
      <c r="GQ213" s="345"/>
      <c r="GR213" s="345"/>
      <c r="GS213" s="345"/>
      <c r="GT213" s="345"/>
      <c r="GU213" s="345"/>
      <c r="GV213" s="345"/>
      <c r="GW213" s="345"/>
      <c r="GX213" s="345"/>
      <c r="GY213" s="345"/>
      <c r="GZ213" s="345"/>
      <c r="HA213" s="345"/>
      <c r="HB213" s="345"/>
      <c r="HC213" s="345"/>
      <c r="HD213" s="345"/>
      <c r="HE213" s="345"/>
      <c r="HF213" s="345"/>
      <c r="HG213" s="345"/>
      <c r="HH213" s="345"/>
      <c r="HI213" s="345"/>
      <c r="HJ213" s="345"/>
      <c r="HK213" s="345"/>
      <c r="HL213" s="345"/>
      <c r="HM213" s="345"/>
      <c r="HN213" s="345"/>
      <c r="HO213" s="345"/>
      <c r="HP213" s="345"/>
      <c r="HQ213" s="345"/>
      <c r="HR213" s="345"/>
      <c r="HS213" s="345"/>
      <c r="HT213" s="345"/>
      <c r="HU213" s="345"/>
      <c r="HV213" s="345"/>
      <c r="HW213" s="345"/>
      <c r="HX213" s="345"/>
      <c r="HY213" s="345"/>
      <c r="HZ213" s="345"/>
      <c r="IA213" s="345"/>
      <c r="IB213" s="345"/>
      <c r="IC213" s="345"/>
      <c r="ID213" s="345"/>
      <c r="IE213" s="345"/>
      <c r="IF213" s="345"/>
      <c r="IG213" s="345"/>
      <c r="IH213" s="345"/>
      <c r="II213" s="345"/>
      <c r="IJ213" s="345"/>
      <c r="IK213" s="345"/>
      <c r="IL213" s="345"/>
      <c r="IM213" s="345"/>
      <c r="IN213" s="345"/>
      <c r="IO213" s="345"/>
      <c r="IP213" s="345"/>
      <c r="IQ213" s="345"/>
      <c r="IR213" s="345"/>
      <c r="IS213" s="345"/>
      <c r="IT213" s="345"/>
      <c r="IU213" s="345"/>
      <c r="IV213" s="345"/>
    </row>
    <row r="214" spans="1:256" s="505" customFormat="1">
      <c r="A214" s="341"/>
      <c r="B214" s="342"/>
      <c r="C214" s="342"/>
      <c r="D214" s="342"/>
      <c r="E214" s="342"/>
      <c r="F214" s="342"/>
      <c r="G214" s="342"/>
      <c r="H214" s="342"/>
      <c r="I214" s="341"/>
      <c r="J214" s="342"/>
      <c r="K214" s="342"/>
      <c r="L214" s="342"/>
      <c r="M214" s="342"/>
      <c r="N214" s="345"/>
      <c r="O214" s="345"/>
      <c r="P214" s="345"/>
      <c r="Q214" s="345"/>
      <c r="R214" s="345"/>
      <c r="S214" s="345"/>
      <c r="T214" s="345"/>
      <c r="U214" s="345"/>
      <c r="V214" s="345"/>
      <c r="W214" s="345"/>
      <c r="X214" s="345"/>
      <c r="Y214" s="345"/>
      <c r="Z214" s="345"/>
      <c r="AA214" s="345"/>
      <c r="AB214" s="345"/>
      <c r="AC214" s="345"/>
      <c r="AD214" s="345"/>
      <c r="AE214" s="345"/>
      <c r="AF214" s="345"/>
      <c r="AG214" s="345"/>
      <c r="AH214" s="345"/>
      <c r="AI214" s="345"/>
      <c r="AJ214" s="345"/>
      <c r="AK214" s="345"/>
      <c r="AL214" s="345"/>
      <c r="AM214" s="345"/>
      <c r="AN214" s="345"/>
      <c r="AO214" s="345"/>
      <c r="AP214" s="345"/>
      <c r="AQ214" s="345"/>
      <c r="AR214" s="345"/>
      <c r="AS214" s="345"/>
      <c r="AT214" s="345"/>
      <c r="AU214" s="345"/>
      <c r="AV214" s="345"/>
      <c r="AW214" s="345"/>
      <c r="AX214" s="345"/>
      <c r="AY214" s="345"/>
      <c r="AZ214" s="345"/>
      <c r="BA214" s="345"/>
      <c r="BB214" s="345"/>
      <c r="BC214" s="345"/>
      <c r="BD214" s="345"/>
      <c r="BE214" s="345"/>
      <c r="BF214" s="345"/>
      <c r="BG214" s="345"/>
      <c r="BH214" s="345"/>
      <c r="BI214" s="345"/>
      <c r="BJ214" s="345"/>
      <c r="BK214" s="345"/>
      <c r="BL214" s="345"/>
      <c r="BM214" s="345"/>
      <c r="BN214" s="345"/>
      <c r="BO214" s="345"/>
      <c r="BP214" s="345"/>
      <c r="BQ214" s="345"/>
      <c r="BR214" s="345"/>
      <c r="BS214" s="345"/>
      <c r="BT214" s="345"/>
      <c r="BU214" s="345"/>
      <c r="BV214" s="345"/>
      <c r="BW214" s="345"/>
      <c r="BX214" s="345"/>
      <c r="BY214" s="345"/>
      <c r="BZ214" s="345"/>
      <c r="CA214" s="345"/>
      <c r="CB214" s="345"/>
      <c r="CC214" s="345"/>
      <c r="CD214" s="345"/>
      <c r="CE214" s="345"/>
      <c r="CF214" s="345"/>
      <c r="CG214" s="345"/>
      <c r="CH214" s="345"/>
      <c r="CI214" s="345"/>
      <c r="CJ214" s="345"/>
      <c r="CK214" s="345"/>
      <c r="CL214" s="345"/>
      <c r="CM214" s="345"/>
      <c r="CN214" s="345"/>
      <c r="CO214" s="345"/>
      <c r="CP214" s="345"/>
      <c r="CQ214" s="345"/>
      <c r="CR214" s="345"/>
      <c r="CS214" s="345"/>
      <c r="CT214" s="345"/>
      <c r="CU214" s="345"/>
      <c r="CV214" s="345"/>
      <c r="CW214" s="345"/>
      <c r="CX214" s="345"/>
      <c r="CY214" s="345"/>
      <c r="CZ214" s="345"/>
      <c r="DA214" s="345"/>
      <c r="DB214" s="345"/>
      <c r="DC214" s="345"/>
      <c r="DD214" s="345"/>
      <c r="DE214" s="345"/>
      <c r="DF214" s="345"/>
      <c r="DG214" s="345"/>
      <c r="DH214" s="345"/>
      <c r="DI214" s="345"/>
      <c r="DJ214" s="345"/>
      <c r="DK214" s="345"/>
      <c r="DL214" s="345"/>
      <c r="DM214" s="345"/>
      <c r="DN214" s="345"/>
      <c r="DO214" s="345"/>
      <c r="DP214" s="345"/>
      <c r="DQ214" s="345"/>
      <c r="DR214" s="345"/>
      <c r="DS214" s="345"/>
      <c r="DT214" s="345"/>
      <c r="DU214" s="345"/>
      <c r="DV214" s="345"/>
      <c r="DW214" s="345"/>
      <c r="DX214" s="345"/>
      <c r="DY214" s="345"/>
      <c r="DZ214" s="345"/>
      <c r="EA214" s="345"/>
      <c r="EB214" s="345"/>
      <c r="EC214" s="345"/>
      <c r="ED214" s="345"/>
      <c r="EE214" s="345"/>
      <c r="EF214" s="345"/>
      <c r="EG214" s="345"/>
      <c r="EH214" s="345"/>
      <c r="EI214" s="345"/>
      <c r="EJ214" s="345"/>
      <c r="EK214" s="345"/>
      <c r="EL214" s="345"/>
      <c r="EM214" s="345"/>
      <c r="EN214" s="345"/>
      <c r="EO214" s="345"/>
      <c r="EP214" s="345"/>
      <c r="EQ214" s="345"/>
      <c r="ER214" s="345"/>
      <c r="ES214" s="345"/>
      <c r="ET214" s="345"/>
      <c r="EU214" s="345"/>
      <c r="EV214" s="345"/>
      <c r="EW214" s="345"/>
      <c r="EX214" s="345"/>
      <c r="EY214" s="345"/>
      <c r="EZ214" s="345"/>
      <c r="FA214" s="345"/>
      <c r="FB214" s="345"/>
      <c r="FC214" s="345"/>
      <c r="FD214" s="345"/>
      <c r="FE214" s="345"/>
      <c r="FF214" s="345"/>
      <c r="FG214" s="345"/>
      <c r="FH214" s="345"/>
      <c r="FI214" s="345"/>
      <c r="FJ214" s="345"/>
      <c r="FK214" s="345"/>
      <c r="FL214" s="345"/>
      <c r="FM214" s="345"/>
      <c r="FN214" s="345"/>
      <c r="FO214" s="345"/>
      <c r="FP214" s="345"/>
      <c r="FQ214" s="345"/>
      <c r="FR214" s="345"/>
      <c r="FS214" s="345"/>
      <c r="FT214" s="345"/>
      <c r="FU214" s="345"/>
      <c r="FV214" s="345"/>
      <c r="FW214" s="345"/>
      <c r="FX214" s="345"/>
      <c r="FY214" s="345"/>
      <c r="FZ214" s="345"/>
      <c r="GA214" s="345"/>
      <c r="GB214" s="345"/>
      <c r="GC214" s="345"/>
      <c r="GD214" s="345"/>
      <c r="GE214" s="345"/>
      <c r="GF214" s="345"/>
      <c r="GG214" s="345"/>
      <c r="GH214" s="345"/>
      <c r="GI214" s="345"/>
      <c r="GJ214" s="345"/>
      <c r="GK214" s="345"/>
      <c r="GL214" s="345"/>
      <c r="GM214" s="345"/>
      <c r="GN214" s="345"/>
      <c r="GO214" s="345"/>
      <c r="GP214" s="345"/>
      <c r="GQ214" s="345"/>
      <c r="GR214" s="345"/>
      <c r="GS214" s="345"/>
      <c r="GT214" s="345"/>
      <c r="GU214" s="345"/>
      <c r="GV214" s="345"/>
      <c r="GW214" s="345"/>
      <c r="GX214" s="345"/>
      <c r="GY214" s="345"/>
      <c r="GZ214" s="345"/>
      <c r="HA214" s="345"/>
      <c r="HB214" s="345"/>
      <c r="HC214" s="345"/>
      <c r="HD214" s="345"/>
      <c r="HE214" s="345"/>
      <c r="HF214" s="345"/>
      <c r="HG214" s="345"/>
      <c r="HH214" s="345"/>
      <c r="HI214" s="345"/>
      <c r="HJ214" s="345"/>
      <c r="HK214" s="345"/>
      <c r="HL214" s="345"/>
      <c r="HM214" s="345"/>
      <c r="HN214" s="345"/>
      <c r="HO214" s="345"/>
      <c r="HP214" s="345"/>
      <c r="HQ214" s="345"/>
      <c r="HR214" s="345"/>
      <c r="HS214" s="345"/>
      <c r="HT214" s="345"/>
      <c r="HU214" s="345"/>
      <c r="HV214" s="345"/>
      <c r="HW214" s="345"/>
      <c r="HX214" s="345"/>
      <c r="HY214" s="345"/>
      <c r="HZ214" s="345"/>
      <c r="IA214" s="345"/>
      <c r="IB214" s="345"/>
      <c r="IC214" s="345"/>
      <c r="ID214" s="345"/>
      <c r="IE214" s="345"/>
      <c r="IF214" s="345"/>
      <c r="IG214" s="345"/>
      <c r="IH214" s="345"/>
      <c r="II214" s="345"/>
      <c r="IJ214" s="345"/>
      <c r="IK214" s="345"/>
      <c r="IL214" s="345"/>
      <c r="IM214" s="345"/>
      <c r="IN214" s="345"/>
      <c r="IO214" s="345"/>
      <c r="IP214" s="345"/>
      <c r="IQ214" s="345"/>
      <c r="IR214" s="345"/>
      <c r="IS214" s="345"/>
      <c r="IT214" s="345"/>
      <c r="IU214" s="345"/>
      <c r="IV214" s="345"/>
    </row>
    <row r="215" spans="1:256" s="345" customFormat="1">
      <c r="A215" s="341"/>
      <c r="B215" s="342"/>
      <c r="C215" s="342"/>
      <c r="D215" s="342"/>
      <c r="E215" s="342"/>
      <c r="F215" s="342"/>
      <c r="G215" s="342"/>
      <c r="H215" s="342"/>
      <c r="I215" s="341"/>
      <c r="J215" s="342"/>
      <c r="K215" s="342"/>
      <c r="L215" s="342"/>
      <c r="M215" s="342"/>
    </row>
    <row r="216" spans="1:256" s="505" customFormat="1">
      <c r="A216" s="341"/>
      <c r="B216" s="342"/>
      <c r="C216" s="342"/>
      <c r="D216" s="342"/>
      <c r="E216" s="342"/>
      <c r="F216" s="342"/>
      <c r="G216" s="342"/>
      <c r="H216" s="342"/>
      <c r="I216" s="341"/>
      <c r="J216" s="342"/>
      <c r="K216" s="342"/>
      <c r="L216" s="342"/>
      <c r="M216" s="342"/>
      <c r="N216" s="345"/>
      <c r="O216" s="345"/>
      <c r="P216" s="345"/>
      <c r="Q216" s="345"/>
      <c r="R216" s="345"/>
      <c r="S216" s="345"/>
      <c r="T216" s="345"/>
      <c r="U216" s="345"/>
      <c r="V216" s="345"/>
      <c r="W216" s="345"/>
      <c r="X216" s="345"/>
      <c r="Y216" s="345"/>
      <c r="Z216" s="345"/>
      <c r="AA216" s="345"/>
      <c r="AB216" s="345"/>
      <c r="AC216" s="345"/>
      <c r="AD216" s="345"/>
      <c r="AE216" s="345"/>
      <c r="AF216" s="345"/>
      <c r="AG216" s="345"/>
      <c r="AH216" s="345"/>
      <c r="AI216" s="345"/>
      <c r="AJ216" s="345"/>
      <c r="AK216" s="345"/>
      <c r="AL216" s="345"/>
      <c r="AM216" s="345"/>
      <c r="AN216" s="345"/>
      <c r="AO216" s="345"/>
      <c r="AP216" s="345"/>
      <c r="AQ216" s="345"/>
      <c r="AR216" s="345"/>
      <c r="AS216" s="345"/>
      <c r="AT216" s="345"/>
      <c r="AU216" s="345"/>
      <c r="AV216" s="345"/>
      <c r="AW216" s="345"/>
      <c r="AX216" s="345"/>
      <c r="AY216" s="345"/>
      <c r="AZ216" s="345"/>
      <c r="BA216" s="345"/>
      <c r="BB216" s="345"/>
      <c r="BC216" s="345"/>
      <c r="BD216" s="345"/>
      <c r="BE216" s="345"/>
      <c r="BF216" s="345"/>
      <c r="BG216" s="345"/>
      <c r="BH216" s="345"/>
      <c r="BI216" s="345"/>
      <c r="BJ216" s="345"/>
      <c r="BK216" s="345"/>
      <c r="BL216" s="345"/>
      <c r="BM216" s="345"/>
      <c r="BN216" s="345"/>
      <c r="BO216" s="345"/>
      <c r="BP216" s="345"/>
      <c r="BQ216" s="345"/>
      <c r="BR216" s="345"/>
      <c r="BS216" s="345"/>
      <c r="BT216" s="345"/>
      <c r="BU216" s="345"/>
      <c r="BV216" s="345"/>
      <c r="BW216" s="345"/>
      <c r="BX216" s="345"/>
      <c r="BY216" s="345"/>
      <c r="BZ216" s="345"/>
      <c r="CA216" s="345"/>
      <c r="CB216" s="345"/>
      <c r="CC216" s="345"/>
      <c r="CD216" s="345"/>
      <c r="CE216" s="345"/>
      <c r="CF216" s="345"/>
      <c r="CG216" s="345"/>
      <c r="CH216" s="345"/>
      <c r="CI216" s="345"/>
      <c r="CJ216" s="345"/>
      <c r="CK216" s="345"/>
      <c r="CL216" s="345"/>
      <c r="CM216" s="345"/>
      <c r="CN216" s="345"/>
      <c r="CO216" s="345"/>
      <c r="CP216" s="345"/>
      <c r="CQ216" s="345"/>
      <c r="CR216" s="345"/>
      <c r="CS216" s="345"/>
      <c r="CT216" s="345"/>
      <c r="CU216" s="345"/>
      <c r="CV216" s="345"/>
      <c r="CW216" s="345"/>
      <c r="CX216" s="345"/>
      <c r="CY216" s="345"/>
      <c r="CZ216" s="345"/>
      <c r="DA216" s="345"/>
      <c r="DB216" s="345"/>
      <c r="DC216" s="345"/>
      <c r="DD216" s="345"/>
      <c r="DE216" s="345"/>
      <c r="DF216" s="345"/>
      <c r="DG216" s="345"/>
      <c r="DH216" s="345"/>
      <c r="DI216" s="345"/>
      <c r="DJ216" s="345"/>
      <c r="DK216" s="345"/>
      <c r="DL216" s="345"/>
      <c r="DM216" s="345"/>
      <c r="DN216" s="345"/>
      <c r="DO216" s="345"/>
      <c r="DP216" s="345"/>
      <c r="DQ216" s="345"/>
      <c r="DR216" s="345"/>
      <c r="DS216" s="345"/>
      <c r="DT216" s="345"/>
      <c r="DU216" s="345"/>
      <c r="DV216" s="345"/>
      <c r="DW216" s="345"/>
      <c r="DX216" s="345"/>
      <c r="DY216" s="345"/>
      <c r="DZ216" s="345"/>
      <c r="EA216" s="345"/>
      <c r="EB216" s="345"/>
      <c r="EC216" s="345"/>
      <c r="ED216" s="345"/>
      <c r="EE216" s="345"/>
      <c r="EF216" s="345"/>
      <c r="EG216" s="345"/>
      <c r="EH216" s="345"/>
      <c r="EI216" s="345"/>
      <c r="EJ216" s="345"/>
      <c r="EK216" s="345"/>
      <c r="EL216" s="345"/>
      <c r="EM216" s="345"/>
      <c r="EN216" s="345"/>
      <c r="EO216" s="345"/>
      <c r="EP216" s="345"/>
      <c r="EQ216" s="345"/>
      <c r="ER216" s="345"/>
      <c r="ES216" s="345"/>
      <c r="ET216" s="345"/>
      <c r="EU216" s="345"/>
      <c r="EV216" s="345"/>
      <c r="EW216" s="345"/>
      <c r="EX216" s="345"/>
      <c r="EY216" s="345"/>
      <c r="EZ216" s="345"/>
      <c r="FA216" s="345"/>
      <c r="FB216" s="345"/>
      <c r="FC216" s="345"/>
      <c r="FD216" s="345"/>
      <c r="FE216" s="345"/>
      <c r="FF216" s="345"/>
      <c r="FG216" s="345"/>
      <c r="FH216" s="345"/>
      <c r="FI216" s="345"/>
      <c r="FJ216" s="345"/>
      <c r="FK216" s="345"/>
      <c r="FL216" s="345"/>
      <c r="FM216" s="345"/>
      <c r="FN216" s="345"/>
      <c r="FO216" s="345"/>
      <c r="FP216" s="345"/>
      <c r="FQ216" s="345"/>
      <c r="FR216" s="345"/>
      <c r="FS216" s="345"/>
      <c r="FT216" s="345"/>
      <c r="FU216" s="345"/>
      <c r="FV216" s="345"/>
      <c r="FW216" s="345"/>
      <c r="FX216" s="345"/>
      <c r="FY216" s="345"/>
      <c r="FZ216" s="345"/>
      <c r="GA216" s="345"/>
      <c r="GB216" s="345"/>
      <c r="GC216" s="345"/>
      <c r="GD216" s="345"/>
      <c r="GE216" s="345"/>
      <c r="GF216" s="345"/>
      <c r="GG216" s="345"/>
      <c r="GH216" s="345"/>
      <c r="GI216" s="345"/>
      <c r="GJ216" s="345"/>
      <c r="GK216" s="345"/>
      <c r="GL216" s="345"/>
      <c r="GM216" s="345"/>
      <c r="GN216" s="345"/>
      <c r="GO216" s="345"/>
      <c r="GP216" s="345"/>
      <c r="GQ216" s="345"/>
      <c r="GR216" s="345"/>
      <c r="GS216" s="345"/>
      <c r="GT216" s="345"/>
      <c r="GU216" s="345"/>
      <c r="GV216" s="345"/>
      <c r="GW216" s="345"/>
      <c r="GX216" s="345"/>
      <c r="GY216" s="345"/>
      <c r="GZ216" s="345"/>
      <c r="HA216" s="345"/>
      <c r="HB216" s="345"/>
      <c r="HC216" s="345"/>
      <c r="HD216" s="345"/>
      <c r="HE216" s="345"/>
      <c r="HF216" s="345"/>
      <c r="HG216" s="345"/>
      <c r="HH216" s="345"/>
      <c r="HI216" s="345"/>
      <c r="HJ216" s="345"/>
      <c r="HK216" s="345"/>
      <c r="HL216" s="345"/>
      <c r="HM216" s="345"/>
      <c r="HN216" s="345"/>
      <c r="HO216" s="345"/>
      <c r="HP216" s="345"/>
      <c r="HQ216" s="345"/>
      <c r="HR216" s="345"/>
      <c r="HS216" s="345"/>
      <c r="HT216" s="345"/>
      <c r="HU216" s="345"/>
      <c r="HV216" s="345"/>
      <c r="HW216" s="345"/>
      <c r="HX216" s="345"/>
      <c r="HY216" s="345"/>
      <c r="HZ216" s="345"/>
      <c r="IA216" s="345"/>
      <c r="IB216" s="345"/>
      <c r="IC216" s="345"/>
      <c r="ID216" s="345"/>
      <c r="IE216" s="345"/>
      <c r="IF216" s="345"/>
      <c r="IG216" s="345"/>
      <c r="IH216" s="345"/>
      <c r="II216" s="345"/>
      <c r="IJ216" s="345"/>
      <c r="IK216" s="345"/>
      <c r="IL216" s="345"/>
      <c r="IM216" s="345"/>
      <c r="IN216" s="345"/>
      <c r="IO216" s="345"/>
      <c r="IP216" s="345"/>
      <c r="IQ216" s="345"/>
      <c r="IR216" s="345"/>
      <c r="IS216" s="345"/>
      <c r="IT216" s="345"/>
      <c r="IU216" s="345"/>
      <c r="IV216" s="345"/>
    </row>
    <row r="217" spans="1:256" s="505" customFormat="1">
      <c r="A217" s="341"/>
      <c r="B217" s="342"/>
      <c r="C217" s="342"/>
      <c r="D217" s="342"/>
      <c r="E217" s="342"/>
      <c r="F217" s="342"/>
      <c r="G217" s="342"/>
      <c r="H217" s="342"/>
      <c r="I217" s="341"/>
      <c r="J217" s="342"/>
      <c r="K217" s="342"/>
      <c r="L217" s="342"/>
      <c r="M217" s="342"/>
      <c r="N217" s="345"/>
      <c r="O217" s="345"/>
      <c r="P217" s="345"/>
      <c r="Q217" s="345"/>
      <c r="R217" s="345"/>
      <c r="S217" s="345"/>
      <c r="T217" s="345"/>
      <c r="U217" s="345"/>
      <c r="V217" s="345"/>
      <c r="W217" s="345"/>
      <c r="X217" s="345"/>
      <c r="Y217" s="345"/>
      <c r="Z217" s="345"/>
      <c r="AA217" s="345"/>
      <c r="AB217" s="345"/>
      <c r="AC217" s="345"/>
      <c r="AD217" s="345"/>
      <c r="AE217" s="345"/>
      <c r="AF217" s="345"/>
      <c r="AG217" s="345"/>
      <c r="AH217" s="345"/>
      <c r="AI217" s="345"/>
      <c r="AJ217" s="345"/>
      <c r="AK217" s="345"/>
      <c r="AL217" s="345"/>
      <c r="AM217" s="345"/>
      <c r="AN217" s="345"/>
      <c r="AO217" s="345"/>
      <c r="AP217" s="345"/>
      <c r="AQ217" s="345"/>
      <c r="AR217" s="345"/>
      <c r="AS217" s="345"/>
      <c r="AT217" s="345"/>
      <c r="AU217" s="345"/>
      <c r="AV217" s="345"/>
      <c r="AW217" s="345"/>
      <c r="AX217" s="345"/>
      <c r="AY217" s="345"/>
      <c r="AZ217" s="345"/>
      <c r="BA217" s="345"/>
      <c r="BB217" s="345"/>
      <c r="BC217" s="345"/>
      <c r="BD217" s="345"/>
      <c r="BE217" s="345"/>
      <c r="BF217" s="345"/>
      <c r="BG217" s="345"/>
      <c r="BH217" s="345"/>
      <c r="BI217" s="345"/>
      <c r="BJ217" s="345"/>
      <c r="BK217" s="345"/>
      <c r="BL217" s="345"/>
      <c r="BM217" s="345"/>
      <c r="BN217" s="345"/>
      <c r="BO217" s="345"/>
      <c r="BP217" s="345"/>
      <c r="BQ217" s="345"/>
      <c r="BR217" s="345"/>
      <c r="BS217" s="345"/>
      <c r="BT217" s="345"/>
      <c r="BU217" s="345"/>
      <c r="BV217" s="345"/>
      <c r="BW217" s="345"/>
      <c r="BX217" s="345"/>
      <c r="BY217" s="345"/>
      <c r="BZ217" s="345"/>
      <c r="CA217" s="345"/>
      <c r="CB217" s="345"/>
      <c r="CC217" s="345"/>
      <c r="CD217" s="345"/>
      <c r="CE217" s="345"/>
      <c r="CF217" s="345"/>
      <c r="CG217" s="345"/>
      <c r="CH217" s="345"/>
      <c r="CI217" s="345"/>
      <c r="CJ217" s="345"/>
      <c r="CK217" s="345"/>
      <c r="CL217" s="345"/>
      <c r="CM217" s="345"/>
      <c r="CN217" s="345"/>
      <c r="CO217" s="345"/>
      <c r="CP217" s="345"/>
      <c r="CQ217" s="345"/>
      <c r="CR217" s="345"/>
      <c r="CS217" s="345"/>
      <c r="CT217" s="345"/>
      <c r="CU217" s="345"/>
      <c r="CV217" s="345"/>
      <c r="CW217" s="345"/>
      <c r="CX217" s="345"/>
      <c r="CY217" s="345"/>
      <c r="CZ217" s="345"/>
      <c r="DA217" s="345"/>
      <c r="DB217" s="345"/>
      <c r="DC217" s="345"/>
      <c r="DD217" s="345"/>
      <c r="DE217" s="345"/>
      <c r="DF217" s="345"/>
      <c r="DG217" s="345"/>
      <c r="DH217" s="345"/>
      <c r="DI217" s="345"/>
      <c r="DJ217" s="345"/>
      <c r="DK217" s="345"/>
      <c r="DL217" s="345"/>
      <c r="DM217" s="345"/>
      <c r="DN217" s="345"/>
      <c r="DO217" s="345"/>
      <c r="DP217" s="345"/>
      <c r="DQ217" s="345"/>
      <c r="DR217" s="345"/>
      <c r="DS217" s="345"/>
      <c r="DT217" s="345"/>
      <c r="DU217" s="345"/>
      <c r="DV217" s="345"/>
      <c r="DW217" s="345"/>
      <c r="DX217" s="345"/>
      <c r="DY217" s="345"/>
      <c r="DZ217" s="345"/>
      <c r="EA217" s="345"/>
      <c r="EB217" s="345"/>
      <c r="EC217" s="345"/>
      <c r="ED217" s="345"/>
      <c r="EE217" s="345"/>
      <c r="EF217" s="345"/>
      <c r="EG217" s="345"/>
      <c r="EH217" s="345"/>
      <c r="EI217" s="345"/>
      <c r="EJ217" s="345"/>
      <c r="EK217" s="345"/>
      <c r="EL217" s="345"/>
      <c r="EM217" s="345"/>
      <c r="EN217" s="345"/>
      <c r="EO217" s="345"/>
      <c r="EP217" s="345"/>
      <c r="EQ217" s="345"/>
      <c r="ER217" s="345"/>
      <c r="ES217" s="345"/>
      <c r="ET217" s="345"/>
      <c r="EU217" s="345"/>
      <c r="EV217" s="345"/>
      <c r="EW217" s="345"/>
      <c r="EX217" s="345"/>
      <c r="EY217" s="345"/>
      <c r="EZ217" s="345"/>
      <c r="FA217" s="345"/>
      <c r="FB217" s="345"/>
      <c r="FC217" s="345"/>
      <c r="FD217" s="345"/>
      <c r="FE217" s="345"/>
      <c r="FF217" s="345"/>
      <c r="FG217" s="345"/>
      <c r="FH217" s="345"/>
      <c r="FI217" s="345"/>
      <c r="FJ217" s="345"/>
      <c r="FK217" s="345"/>
      <c r="FL217" s="345"/>
      <c r="FM217" s="345"/>
      <c r="FN217" s="345"/>
      <c r="FO217" s="345"/>
      <c r="FP217" s="345"/>
      <c r="FQ217" s="345"/>
      <c r="FR217" s="345"/>
      <c r="FS217" s="345"/>
      <c r="FT217" s="345"/>
      <c r="FU217" s="345"/>
      <c r="FV217" s="345"/>
      <c r="FW217" s="345"/>
      <c r="FX217" s="345"/>
      <c r="FY217" s="345"/>
      <c r="FZ217" s="345"/>
      <c r="GA217" s="345"/>
      <c r="GB217" s="345"/>
      <c r="GC217" s="345"/>
      <c r="GD217" s="345"/>
      <c r="GE217" s="345"/>
      <c r="GF217" s="345"/>
      <c r="GG217" s="345"/>
      <c r="GH217" s="345"/>
      <c r="GI217" s="345"/>
      <c r="GJ217" s="345"/>
      <c r="GK217" s="345"/>
      <c r="GL217" s="345"/>
      <c r="GM217" s="345"/>
      <c r="GN217" s="345"/>
      <c r="GO217" s="345"/>
      <c r="GP217" s="345"/>
      <c r="GQ217" s="345"/>
      <c r="GR217" s="345"/>
      <c r="GS217" s="345"/>
      <c r="GT217" s="345"/>
      <c r="GU217" s="345"/>
      <c r="GV217" s="345"/>
      <c r="GW217" s="345"/>
      <c r="GX217" s="345"/>
      <c r="GY217" s="345"/>
      <c r="GZ217" s="345"/>
      <c r="HA217" s="345"/>
      <c r="HB217" s="345"/>
      <c r="HC217" s="345"/>
      <c r="HD217" s="345"/>
      <c r="HE217" s="345"/>
      <c r="HF217" s="345"/>
      <c r="HG217" s="345"/>
      <c r="HH217" s="345"/>
      <c r="HI217" s="345"/>
      <c r="HJ217" s="345"/>
      <c r="HK217" s="345"/>
      <c r="HL217" s="345"/>
      <c r="HM217" s="345"/>
      <c r="HN217" s="345"/>
      <c r="HO217" s="345"/>
      <c r="HP217" s="345"/>
      <c r="HQ217" s="345"/>
      <c r="HR217" s="345"/>
      <c r="HS217" s="345"/>
      <c r="HT217" s="345"/>
      <c r="HU217" s="345"/>
      <c r="HV217" s="345"/>
      <c r="HW217" s="345"/>
      <c r="HX217" s="345"/>
      <c r="HY217" s="345"/>
      <c r="HZ217" s="345"/>
      <c r="IA217" s="345"/>
      <c r="IB217" s="345"/>
      <c r="IC217" s="345"/>
      <c r="ID217" s="345"/>
      <c r="IE217" s="345"/>
      <c r="IF217" s="345"/>
      <c r="IG217" s="345"/>
      <c r="IH217" s="345"/>
      <c r="II217" s="345"/>
      <c r="IJ217" s="345"/>
      <c r="IK217" s="345"/>
      <c r="IL217" s="345"/>
      <c r="IM217" s="345"/>
      <c r="IN217" s="345"/>
      <c r="IO217" s="345"/>
      <c r="IP217" s="345"/>
      <c r="IQ217" s="345"/>
      <c r="IR217" s="345"/>
      <c r="IS217" s="345"/>
      <c r="IT217" s="345"/>
      <c r="IU217" s="345"/>
      <c r="IV217" s="345"/>
    </row>
    <row r="218" spans="1:256" s="505" customFormat="1">
      <c r="A218" s="341"/>
      <c r="B218" s="342"/>
      <c r="C218" s="342"/>
      <c r="D218" s="342"/>
      <c r="E218" s="342"/>
      <c r="F218" s="342"/>
      <c r="G218" s="342"/>
      <c r="H218" s="342"/>
      <c r="I218" s="341"/>
      <c r="J218" s="342"/>
      <c r="K218" s="342"/>
      <c r="L218" s="342"/>
      <c r="M218" s="342"/>
      <c r="N218" s="345"/>
      <c r="O218" s="345"/>
      <c r="P218" s="345"/>
      <c r="Q218" s="345"/>
      <c r="R218" s="345"/>
      <c r="S218" s="345"/>
      <c r="T218" s="345"/>
      <c r="U218" s="345"/>
      <c r="V218" s="345"/>
      <c r="W218" s="345"/>
      <c r="X218" s="345"/>
      <c r="Y218" s="345"/>
      <c r="Z218" s="345"/>
      <c r="AA218" s="345"/>
      <c r="AB218" s="345"/>
      <c r="AC218" s="345"/>
      <c r="AD218" s="345"/>
      <c r="AE218" s="345"/>
      <c r="AF218" s="345"/>
      <c r="AG218" s="345"/>
      <c r="AH218" s="345"/>
      <c r="AI218" s="345"/>
      <c r="AJ218" s="345"/>
      <c r="AK218" s="345"/>
      <c r="AL218" s="345"/>
      <c r="AM218" s="345"/>
      <c r="AN218" s="345"/>
      <c r="AO218" s="345"/>
      <c r="AP218" s="345"/>
      <c r="AQ218" s="345"/>
      <c r="AR218" s="345"/>
      <c r="AS218" s="345"/>
      <c r="AT218" s="345"/>
      <c r="AU218" s="345"/>
      <c r="AV218" s="345"/>
      <c r="AW218" s="345"/>
      <c r="AX218" s="345"/>
      <c r="AY218" s="345"/>
      <c r="AZ218" s="345"/>
      <c r="BA218" s="345"/>
      <c r="BB218" s="345"/>
      <c r="BC218" s="345"/>
      <c r="BD218" s="345"/>
      <c r="BE218" s="345"/>
      <c r="BF218" s="345"/>
      <c r="BG218" s="345"/>
      <c r="BH218" s="345"/>
      <c r="BI218" s="345"/>
      <c r="BJ218" s="345"/>
      <c r="BK218" s="345"/>
      <c r="BL218" s="345"/>
      <c r="BM218" s="345"/>
      <c r="BN218" s="345"/>
      <c r="BO218" s="345"/>
      <c r="BP218" s="345"/>
      <c r="BQ218" s="345"/>
      <c r="BR218" s="345"/>
      <c r="BS218" s="345"/>
      <c r="BT218" s="345"/>
      <c r="BU218" s="345"/>
      <c r="BV218" s="345"/>
      <c r="BW218" s="345"/>
      <c r="BX218" s="345"/>
      <c r="BY218" s="345"/>
      <c r="BZ218" s="345"/>
      <c r="CA218" s="345"/>
      <c r="CB218" s="345"/>
      <c r="CC218" s="345"/>
      <c r="CD218" s="345"/>
      <c r="CE218" s="345"/>
      <c r="CF218" s="345"/>
      <c r="CG218" s="345"/>
      <c r="CH218" s="345"/>
      <c r="CI218" s="345"/>
      <c r="CJ218" s="345"/>
      <c r="CK218" s="345"/>
      <c r="CL218" s="345"/>
      <c r="CM218" s="345"/>
      <c r="CN218" s="345"/>
      <c r="CO218" s="345"/>
      <c r="CP218" s="345"/>
      <c r="CQ218" s="345"/>
      <c r="CR218" s="345"/>
      <c r="CS218" s="345"/>
      <c r="CT218" s="345"/>
      <c r="CU218" s="345"/>
      <c r="CV218" s="345"/>
      <c r="CW218" s="345"/>
      <c r="CX218" s="345"/>
      <c r="CY218" s="345"/>
      <c r="CZ218" s="345"/>
      <c r="DA218" s="345"/>
      <c r="DB218" s="345"/>
      <c r="DC218" s="345"/>
      <c r="DD218" s="345"/>
      <c r="DE218" s="345"/>
      <c r="DF218" s="345"/>
      <c r="DG218" s="345"/>
      <c r="DH218" s="345"/>
      <c r="DI218" s="345"/>
      <c r="DJ218" s="345"/>
      <c r="DK218" s="345"/>
      <c r="DL218" s="345"/>
      <c r="DM218" s="345"/>
      <c r="DN218" s="345"/>
      <c r="DO218" s="345"/>
      <c r="DP218" s="345"/>
      <c r="DQ218" s="345"/>
      <c r="DR218" s="345"/>
      <c r="DS218" s="345"/>
      <c r="DT218" s="345"/>
      <c r="DU218" s="345"/>
      <c r="DV218" s="345"/>
      <c r="DW218" s="345"/>
      <c r="DX218" s="345"/>
      <c r="DY218" s="345"/>
      <c r="DZ218" s="345"/>
      <c r="EA218" s="345"/>
      <c r="EB218" s="345"/>
      <c r="EC218" s="345"/>
      <c r="ED218" s="345"/>
      <c r="EE218" s="345"/>
      <c r="EF218" s="345"/>
      <c r="EG218" s="345"/>
      <c r="EH218" s="345"/>
      <c r="EI218" s="345"/>
      <c r="EJ218" s="345"/>
      <c r="EK218" s="345"/>
      <c r="EL218" s="345"/>
      <c r="EM218" s="345"/>
      <c r="EN218" s="345"/>
      <c r="EO218" s="345"/>
      <c r="EP218" s="345"/>
      <c r="EQ218" s="345"/>
      <c r="ER218" s="345"/>
      <c r="ES218" s="345"/>
      <c r="ET218" s="345"/>
      <c r="EU218" s="345"/>
      <c r="EV218" s="345"/>
      <c r="EW218" s="345"/>
      <c r="EX218" s="345"/>
      <c r="EY218" s="345"/>
      <c r="EZ218" s="345"/>
      <c r="FA218" s="345"/>
      <c r="FB218" s="345"/>
      <c r="FC218" s="345"/>
      <c r="FD218" s="345"/>
      <c r="FE218" s="345"/>
      <c r="FF218" s="345"/>
      <c r="FG218" s="345"/>
      <c r="FH218" s="345"/>
      <c r="FI218" s="345"/>
      <c r="FJ218" s="345"/>
      <c r="FK218" s="345"/>
      <c r="FL218" s="345"/>
      <c r="FM218" s="345"/>
      <c r="FN218" s="345"/>
      <c r="FO218" s="345"/>
      <c r="FP218" s="345"/>
      <c r="FQ218" s="345"/>
      <c r="FR218" s="345"/>
      <c r="FS218" s="345"/>
      <c r="FT218" s="345"/>
      <c r="FU218" s="345"/>
      <c r="FV218" s="345"/>
      <c r="FW218" s="345"/>
      <c r="FX218" s="345"/>
      <c r="FY218" s="345"/>
      <c r="FZ218" s="345"/>
      <c r="GA218" s="345"/>
      <c r="GB218" s="345"/>
      <c r="GC218" s="345"/>
      <c r="GD218" s="345"/>
      <c r="GE218" s="345"/>
      <c r="GF218" s="345"/>
      <c r="GG218" s="345"/>
      <c r="GH218" s="345"/>
      <c r="GI218" s="345"/>
      <c r="GJ218" s="345"/>
      <c r="GK218" s="345"/>
      <c r="GL218" s="345"/>
      <c r="GM218" s="345"/>
      <c r="GN218" s="345"/>
      <c r="GO218" s="345"/>
      <c r="GP218" s="345"/>
      <c r="GQ218" s="345"/>
      <c r="GR218" s="345"/>
      <c r="GS218" s="345"/>
      <c r="GT218" s="345"/>
      <c r="GU218" s="345"/>
      <c r="GV218" s="345"/>
      <c r="GW218" s="345"/>
      <c r="GX218" s="345"/>
      <c r="GY218" s="345"/>
      <c r="GZ218" s="345"/>
      <c r="HA218" s="345"/>
      <c r="HB218" s="345"/>
      <c r="HC218" s="345"/>
      <c r="HD218" s="345"/>
      <c r="HE218" s="345"/>
      <c r="HF218" s="345"/>
      <c r="HG218" s="345"/>
      <c r="HH218" s="345"/>
      <c r="HI218" s="345"/>
      <c r="HJ218" s="345"/>
      <c r="HK218" s="345"/>
      <c r="HL218" s="345"/>
      <c r="HM218" s="345"/>
      <c r="HN218" s="345"/>
      <c r="HO218" s="345"/>
      <c r="HP218" s="345"/>
      <c r="HQ218" s="345"/>
      <c r="HR218" s="345"/>
      <c r="HS218" s="345"/>
      <c r="HT218" s="345"/>
      <c r="HU218" s="345"/>
      <c r="HV218" s="345"/>
      <c r="HW218" s="345"/>
      <c r="HX218" s="345"/>
      <c r="HY218" s="345"/>
      <c r="HZ218" s="345"/>
      <c r="IA218" s="345"/>
      <c r="IB218" s="345"/>
      <c r="IC218" s="345"/>
      <c r="ID218" s="345"/>
      <c r="IE218" s="345"/>
      <c r="IF218" s="345"/>
      <c r="IG218" s="345"/>
      <c r="IH218" s="345"/>
      <c r="II218" s="345"/>
      <c r="IJ218" s="345"/>
      <c r="IK218" s="345"/>
      <c r="IL218" s="345"/>
      <c r="IM218" s="345"/>
      <c r="IN218" s="345"/>
      <c r="IO218" s="345"/>
      <c r="IP218" s="345"/>
      <c r="IQ218" s="345"/>
      <c r="IR218" s="345"/>
      <c r="IS218" s="345"/>
      <c r="IT218" s="345"/>
      <c r="IU218" s="345"/>
      <c r="IV218" s="345"/>
    </row>
    <row r="219" spans="1:256" s="505" customFormat="1">
      <c r="A219" s="341"/>
      <c r="B219" s="342"/>
      <c r="C219" s="342"/>
      <c r="D219" s="342"/>
      <c r="E219" s="342"/>
      <c r="F219" s="342"/>
      <c r="G219" s="342"/>
      <c r="H219" s="342"/>
      <c r="I219" s="341"/>
      <c r="J219" s="342"/>
      <c r="K219" s="342"/>
      <c r="L219" s="342"/>
      <c r="M219" s="342"/>
    </row>
    <row r="220" spans="1:256" s="505" customFormat="1">
      <c r="A220" s="341"/>
      <c r="B220" s="342"/>
      <c r="C220" s="342"/>
      <c r="D220" s="342"/>
      <c r="E220" s="342"/>
      <c r="F220" s="342"/>
      <c r="G220" s="342"/>
      <c r="H220" s="342"/>
      <c r="I220" s="341"/>
      <c r="J220" s="342"/>
      <c r="K220" s="342"/>
      <c r="L220" s="342"/>
      <c r="M220" s="342"/>
    </row>
    <row r="221" spans="1:256" s="505" customFormat="1">
      <c r="A221" s="341"/>
      <c r="B221" s="342"/>
      <c r="C221" s="342"/>
      <c r="D221" s="342"/>
      <c r="E221" s="342"/>
      <c r="F221" s="342"/>
      <c r="G221" s="342"/>
      <c r="H221" s="342"/>
      <c r="I221" s="341"/>
      <c r="J221" s="342"/>
      <c r="K221" s="342"/>
      <c r="L221" s="342"/>
      <c r="M221" s="342"/>
    </row>
    <row r="222" spans="1:256" s="505" customFormat="1">
      <c r="A222" s="341"/>
      <c r="B222" s="342"/>
      <c r="C222" s="342"/>
      <c r="D222" s="342"/>
      <c r="E222" s="342"/>
      <c r="F222" s="342"/>
      <c r="G222" s="342"/>
      <c r="H222" s="342"/>
      <c r="I222" s="341"/>
      <c r="J222" s="342"/>
      <c r="K222" s="342"/>
      <c r="L222" s="342"/>
      <c r="M222" s="342"/>
    </row>
    <row r="223" spans="1:256" s="505" customFormat="1">
      <c r="A223" s="341"/>
      <c r="B223" s="342"/>
      <c r="C223" s="342"/>
      <c r="D223" s="342"/>
      <c r="E223" s="342"/>
      <c r="F223" s="342"/>
      <c r="G223" s="342"/>
      <c r="H223" s="342"/>
      <c r="I223" s="341"/>
      <c r="J223" s="342"/>
      <c r="K223" s="342"/>
      <c r="L223" s="342"/>
      <c r="M223" s="342"/>
    </row>
    <row r="224" spans="1:256" s="505" customFormat="1">
      <c r="A224" s="341"/>
      <c r="B224" s="342"/>
      <c r="C224" s="342"/>
      <c r="D224" s="342"/>
      <c r="E224" s="342"/>
      <c r="F224" s="342"/>
      <c r="G224" s="342"/>
      <c r="H224" s="342"/>
      <c r="I224" s="341"/>
      <c r="J224" s="342"/>
      <c r="K224" s="342"/>
      <c r="L224" s="342"/>
      <c r="M224" s="342"/>
      <c r="N224" s="345"/>
      <c r="O224" s="345"/>
      <c r="P224" s="345"/>
      <c r="Q224" s="345"/>
      <c r="R224" s="345"/>
      <c r="S224" s="345"/>
      <c r="T224" s="345"/>
      <c r="U224" s="345"/>
      <c r="V224" s="345"/>
      <c r="W224" s="345"/>
      <c r="X224" s="345"/>
      <c r="Y224" s="345"/>
      <c r="Z224" s="345"/>
      <c r="AA224" s="345"/>
      <c r="AB224" s="345"/>
      <c r="AC224" s="345"/>
      <c r="AD224" s="345"/>
      <c r="AE224" s="345"/>
      <c r="AF224" s="345"/>
      <c r="AG224" s="345"/>
      <c r="AH224" s="345"/>
      <c r="AI224" s="345"/>
      <c r="AJ224" s="345"/>
      <c r="AK224" s="345"/>
      <c r="AL224" s="345"/>
      <c r="AM224" s="345"/>
      <c r="AN224" s="345"/>
      <c r="AO224" s="345"/>
      <c r="AP224" s="345"/>
      <c r="AQ224" s="345"/>
      <c r="AR224" s="345"/>
      <c r="AS224" s="345"/>
      <c r="AT224" s="345"/>
      <c r="AU224" s="345"/>
      <c r="AV224" s="345"/>
      <c r="AW224" s="345"/>
      <c r="AX224" s="345"/>
      <c r="AY224" s="345"/>
      <c r="AZ224" s="345"/>
      <c r="BA224" s="345"/>
      <c r="BB224" s="345"/>
      <c r="BC224" s="345"/>
      <c r="BD224" s="345"/>
      <c r="BE224" s="345"/>
      <c r="BF224" s="345"/>
      <c r="BG224" s="345"/>
      <c r="BH224" s="345"/>
      <c r="BI224" s="345"/>
      <c r="BJ224" s="345"/>
      <c r="BK224" s="345"/>
      <c r="BL224" s="345"/>
      <c r="BM224" s="345"/>
      <c r="BN224" s="345"/>
      <c r="BO224" s="345"/>
      <c r="BP224" s="345"/>
      <c r="BQ224" s="345"/>
      <c r="BR224" s="345"/>
      <c r="BS224" s="345"/>
      <c r="BT224" s="345"/>
      <c r="BU224" s="345"/>
      <c r="BV224" s="345"/>
      <c r="BW224" s="345"/>
      <c r="BX224" s="345"/>
      <c r="BY224" s="345"/>
      <c r="BZ224" s="345"/>
      <c r="CA224" s="345"/>
      <c r="CB224" s="345"/>
      <c r="CC224" s="345"/>
      <c r="CD224" s="345"/>
      <c r="CE224" s="345"/>
      <c r="CF224" s="345"/>
      <c r="CG224" s="345"/>
      <c r="CH224" s="345"/>
      <c r="CI224" s="345"/>
      <c r="CJ224" s="345"/>
      <c r="CK224" s="345"/>
      <c r="CL224" s="345"/>
      <c r="CM224" s="345"/>
      <c r="CN224" s="345"/>
      <c r="CO224" s="345"/>
      <c r="CP224" s="345"/>
      <c r="CQ224" s="345"/>
      <c r="CR224" s="345"/>
      <c r="CS224" s="345"/>
      <c r="CT224" s="345"/>
      <c r="CU224" s="345"/>
      <c r="CV224" s="345"/>
      <c r="CW224" s="345"/>
      <c r="CX224" s="345"/>
      <c r="CY224" s="345"/>
      <c r="CZ224" s="345"/>
      <c r="DA224" s="345"/>
      <c r="DB224" s="345"/>
      <c r="DC224" s="345"/>
      <c r="DD224" s="345"/>
      <c r="DE224" s="345"/>
      <c r="DF224" s="345"/>
      <c r="DG224" s="345"/>
      <c r="DH224" s="345"/>
      <c r="DI224" s="345"/>
      <c r="DJ224" s="345"/>
      <c r="DK224" s="345"/>
      <c r="DL224" s="345"/>
      <c r="DM224" s="345"/>
      <c r="DN224" s="345"/>
      <c r="DO224" s="345"/>
      <c r="DP224" s="345"/>
      <c r="DQ224" s="345"/>
      <c r="DR224" s="345"/>
      <c r="DS224" s="345"/>
      <c r="DT224" s="345"/>
      <c r="DU224" s="345"/>
      <c r="DV224" s="345"/>
      <c r="DW224" s="345"/>
      <c r="DX224" s="345"/>
      <c r="DY224" s="345"/>
      <c r="DZ224" s="345"/>
      <c r="EA224" s="345"/>
      <c r="EB224" s="345"/>
      <c r="EC224" s="345"/>
      <c r="ED224" s="345"/>
      <c r="EE224" s="345"/>
      <c r="EF224" s="345"/>
      <c r="EG224" s="345"/>
      <c r="EH224" s="345"/>
      <c r="EI224" s="345"/>
      <c r="EJ224" s="345"/>
      <c r="EK224" s="345"/>
      <c r="EL224" s="345"/>
      <c r="EM224" s="345"/>
      <c r="EN224" s="345"/>
      <c r="EO224" s="345"/>
      <c r="EP224" s="345"/>
      <c r="EQ224" s="345"/>
      <c r="ER224" s="345"/>
      <c r="ES224" s="345"/>
      <c r="ET224" s="345"/>
      <c r="EU224" s="345"/>
      <c r="EV224" s="345"/>
      <c r="EW224" s="345"/>
      <c r="EX224" s="345"/>
      <c r="EY224" s="345"/>
      <c r="EZ224" s="345"/>
      <c r="FA224" s="345"/>
      <c r="FB224" s="345"/>
      <c r="FC224" s="345"/>
      <c r="FD224" s="345"/>
      <c r="FE224" s="345"/>
      <c r="FF224" s="345"/>
      <c r="FG224" s="345"/>
      <c r="FH224" s="345"/>
      <c r="FI224" s="345"/>
      <c r="FJ224" s="345"/>
      <c r="FK224" s="345"/>
      <c r="FL224" s="345"/>
      <c r="FM224" s="345"/>
      <c r="FN224" s="345"/>
      <c r="FO224" s="345"/>
      <c r="FP224" s="345"/>
      <c r="FQ224" s="345"/>
      <c r="FR224" s="345"/>
      <c r="FS224" s="345"/>
      <c r="FT224" s="345"/>
      <c r="FU224" s="345"/>
      <c r="FV224" s="345"/>
      <c r="FW224" s="345"/>
      <c r="FX224" s="345"/>
      <c r="FY224" s="345"/>
      <c r="FZ224" s="345"/>
      <c r="GA224" s="345"/>
      <c r="GB224" s="345"/>
      <c r="GC224" s="345"/>
      <c r="GD224" s="345"/>
      <c r="GE224" s="345"/>
      <c r="GF224" s="345"/>
      <c r="GG224" s="345"/>
      <c r="GH224" s="345"/>
      <c r="GI224" s="345"/>
      <c r="GJ224" s="345"/>
      <c r="GK224" s="345"/>
      <c r="GL224" s="345"/>
      <c r="GM224" s="345"/>
      <c r="GN224" s="345"/>
      <c r="GO224" s="345"/>
      <c r="GP224" s="345"/>
      <c r="GQ224" s="345"/>
      <c r="GR224" s="345"/>
      <c r="GS224" s="345"/>
      <c r="GT224" s="345"/>
      <c r="GU224" s="345"/>
      <c r="GV224" s="345"/>
      <c r="GW224" s="345"/>
      <c r="GX224" s="345"/>
      <c r="GY224" s="345"/>
      <c r="GZ224" s="345"/>
      <c r="HA224" s="345"/>
      <c r="HB224" s="345"/>
      <c r="HC224" s="345"/>
      <c r="HD224" s="345"/>
      <c r="HE224" s="345"/>
      <c r="HF224" s="345"/>
      <c r="HG224" s="345"/>
      <c r="HH224" s="345"/>
      <c r="HI224" s="345"/>
      <c r="HJ224" s="345"/>
      <c r="HK224" s="345"/>
      <c r="HL224" s="345"/>
      <c r="HM224" s="345"/>
      <c r="HN224" s="345"/>
      <c r="HO224" s="345"/>
      <c r="HP224" s="345"/>
      <c r="HQ224" s="345"/>
      <c r="HR224" s="345"/>
      <c r="HS224" s="345"/>
      <c r="HT224" s="345"/>
      <c r="HU224" s="345"/>
      <c r="HV224" s="345"/>
      <c r="HW224" s="345"/>
      <c r="HX224" s="345"/>
      <c r="HY224" s="345"/>
      <c r="HZ224" s="345"/>
      <c r="IA224" s="345"/>
      <c r="IB224" s="345"/>
      <c r="IC224" s="345"/>
      <c r="ID224" s="345"/>
      <c r="IE224" s="345"/>
      <c r="IF224" s="345"/>
      <c r="IG224" s="345"/>
      <c r="IH224" s="345"/>
      <c r="II224" s="345"/>
      <c r="IJ224" s="345"/>
      <c r="IK224" s="345"/>
      <c r="IL224" s="345"/>
      <c r="IM224" s="345"/>
      <c r="IN224" s="345"/>
      <c r="IO224" s="345"/>
      <c r="IP224" s="345"/>
      <c r="IQ224" s="345"/>
      <c r="IR224" s="345"/>
      <c r="IS224" s="345"/>
      <c r="IT224" s="345"/>
      <c r="IU224" s="345"/>
      <c r="IV224" s="345"/>
    </row>
    <row r="225" spans="1:256" s="505" customFormat="1">
      <c r="A225" s="341"/>
      <c r="B225" s="342"/>
      <c r="C225" s="342"/>
      <c r="D225" s="342"/>
      <c r="E225" s="342"/>
      <c r="F225" s="342"/>
      <c r="G225" s="342"/>
      <c r="H225" s="342"/>
      <c r="I225" s="341"/>
      <c r="J225" s="342"/>
      <c r="K225" s="342"/>
      <c r="L225" s="342"/>
      <c r="M225" s="342"/>
    </row>
    <row r="226" spans="1:256" s="505" customFormat="1">
      <c r="A226" s="341"/>
      <c r="B226" s="342"/>
      <c r="C226" s="342"/>
      <c r="D226" s="342"/>
      <c r="E226" s="342"/>
      <c r="F226" s="342"/>
      <c r="G226" s="342"/>
      <c r="H226" s="342"/>
      <c r="I226" s="341"/>
      <c r="J226" s="342"/>
      <c r="K226" s="342"/>
      <c r="L226" s="342"/>
      <c r="M226" s="342"/>
    </row>
    <row r="227" spans="1:256" s="505" customFormat="1">
      <c r="A227" s="341"/>
      <c r="B227" s="342"/>
      <c r="C227" s="342"/>
      <c r="D227" s="342"/>
      <c r="E227" s="342"/>
      <c r="F227" s="342"/>
      <c r="G227" s="342"/>
      <c r="H227" s="342"/>
      <c r="I227" s="341"/>
      <c r="J227" s="342"/>
      <c r="K227" s="342"/>
      <c r="L227" s="342"/>
      <c r="M227" s="342"/>
    </row>
    <row r="228" spans="1:256" s="505" customFormat="1">
      <c r="A228" s="341"/>
      <c r="B228" s="342"/>
      <c r="C228" s="342"/>
      <c r="D228" s="342"/>
      <c r="E228" s="342"/>
      <c r="F228" s="342"/>
      <c r="G228" s="342"/>
      <c r="H228" s="342"/>
      <c r="I228" s="341"/>
      <c r="J228" s="342"/>
      <c r="K228" s="342"/>
      <c r="L228" s="342"/>
      <c r="M228" s="342"/>
    </row>
    <row r="229" spans="1:256" s="505" customFormat="1">
      <c r="A229" s="341"/>
      <c r="B229" s="342"/>
      <c r="C229" s="342"/>
      <c r="D229" s="342"/>
      <c r="E229" s="342"/>
      <c r="F229" s="342"/>
      <c r="G229" s="342"/>
      <c r="H229" s="342"/>
      <c r="I229" s="341"/>
      <c r="J229" s="342"/>
      <c r="K229" s="342"/>
      <c r="L229" s="342"/>
      <c r="M229" s="342"/>
    </row>
    <row r="230" spans="1:256" s="505" customFormat="1">
      <c r="A230" s="341"/>
      <c r="B230" s="342"/>
      <c r="C230" s="342"/>
      <c r="D230" s="342"/>
      <c r="E230" s="342"/>
      <c r="F230" s="342"/>
      <c r="G230" s="342"/>
      <c r="H230" s="342"/>
      <c r="I230" s="341"/>
      <c r="J230" s="342"/>
      <c r="K230" s="342"/>
      <c r="L230" s="342"/>
      <c r="M230" s="342"/>
    </row>
    <row r="231" spans="1:256" s="505" customFormat="1">
      <c r="A231" s="341"/>
      <c r="B231" s="342"/>
      <c r="C231" s="342"/>
      <c r="D231" s="342"/>
      <c r="E231" s="342"/>
      <c r="F231" s="342"/>
      <c r="G231" s="342"/>
      <c r="H231" s="342"/>
      <c r="I231" s="341"/>
      <c r="J231" s="342"/>
      <c r="K231" s="342"/>
      <c r="L231" s="342"/>
      <c r="M231" s="342"/>
    </row>
    <row r="232" spans="1:256" s="505" customFormat="1">
      <c r="A232" s="341"/>
      <c r="B232" s="342"/>
      <c r="C232" s="342"/>
      <c r="D232" s="342"/>
      <c r="E232" s="342"/>
      <c r="F232" s="342"/>
      <c r="G232" s="342"/>
      <c r="H232" s="342"/>
      <c r="I232" s="341"/>
      <c r="J232" s="342"/>
      <c r="K232" s="342"/>
      <c r="L232" s="342"/>
      <c r="M232" s="342"/>
    </row>
    <row r="233" spans="1:256" s="345" customFormat="1">
      <c r="A233" s="341"/>
      <c r="B233" s="342"/>
      <c r="C233" s="342"/>
      <c r="D233" s="342"/>
      <c r="E233" s="342"/>
      <c r="F233" s="342"/>
      <c r="G233" s="342"/>
      <c r="H233" s="342"/>
      <c r="I233" s="341"/>
      <c r="J233" s="342"/>
      <c r="K233" s="342"/>
      <c r="L233" s="342"/>
      <c r="M233" s="342"/>
      <c r="N233" s="505"/>
      <c r="O233" s="505"/>
      <c r="P233" s="505"/>
      <c r="Q233" s="505"/>
      <c r="R233" s="505"/>
      <c r="S233" s="505"/>
      <c r="T233" s="505"/>
      <c r="U233" s="505"/>
      <c r="V233" s="505"/>
      <c r="W233" s="505"/>
      <c r="X233" s="505"/>
      <c r="Y233" s="505"/>
      <c r="Z233" s="505"/>
      <c r="AA233" s="505"/>
      <c r="AB233" s="505"/>
      <c r="AC233" s="505"/>
      <c r="AD233" s="505"/>
      <c r="AE233" s="505"/>
      <c r="AF233" s="505"/>
      <c r="AG233" s="505"/>
      <c r="AH233" s="505"/>
      <c r="AI233" s="505"/>
      <c r="AJ233" s="505"/>
      <c r="AK233" s="505"/>
      <c r="AL233" s="505"/>
      <c r="AM233" s="505"/>
      <c r="AN233" s="505"/>
      <c r="AO233" s="505"/>
      <c r="AP233" s="505"/>
      <c r="AQ233" s="505"/>
      <c r="AR233" s="505"/>
      <c r="AS233" s="505"/>
      <c r="AT233" s="505"/>
      <c r="AU233" s="505"/>
      <c r="AV233" s="505"/>
      <c r="AW233" s="505"/>
      <c r="AX233" s="505"/>
      <c r="AY233" s="505"/>
      <c r="AZ233" s="505"/>
      <c r="BA233" s="505"/>
      <c r="BB233" s="505"/>
      <c r="BC233" s="505"/>
      <c r="BD233" s="505"/>
      <c r="BE233" s="505"/>
      <c r="BF233" s="505"/>
      <c r="BG233" s="505"/>
      <c r="BH233" s="505"/>
      <c r="BI233" s="505"/>
      <c r="BJ233" s="505"/>
      <c r="BK233" s="505"/>
      <c r="BL233" s="505"/>
      <c r="BM233" s="505"/>
      <c r="BN233" s="505"/>
      <c r="BO233" s="505"/>
      <c r="BP233" s="505"/>
      <c r="BQ233" s="505"/>
      <c r="BR233" s="505"/>
      <c r="BS233" s="505"/>
      <c r="BT233" s="505"/>
      <c r="BU233" s="505"/>
      <c r="BV233" s="505"/>
      <c r="BW233" s="505"/>
      <c r="BX233" s="505"/>
      <c r="BY233" s="505"/>
      <c r="BZ233" s="505"/>
      <c r="CA233" s="505"/>
      <c r="CB233" s="505"/>
      <c r="CC233" s="505"/>
      <c r="CD233" s="505"/>
      <c r="CE233" s="505"/>
      <c r="CF233" s="505"/>
      <c r="CG233" s="505"/>
      <c r="CH233" s="505"/>
      <c r="CI233" s="505"/>
      <c r="CJ233" s="505"/>
      <c r="CK233" s="505"/>
      <c r="CL233" s="505"/>
      <c r="CM233" s="505"/>
      <c r="CN233" s="505"/>
      <c r="CO233" s="505"/>
      <c r="CP233" s="505"/>
      <c r="CQ233" s="505"/>
      <c r="CR233" s="505"/>
      <c r="CS233" s="505"/>
      <c r="CT233" s="505"/>
      <c r="CU233" s="505"/>
      <c r="CV233" s="505"/>
      <c r="CW233" s="505"/>
      <c r="CX233" s="505"/>
      <c r="CY233" s="505"/>
      <c r="CZ233" s="505"/>
      <c r="DA233" s="505"/>
      <c r="DB233" s="505"/>
      <c r="DC233" s="505"/>
      <c r="DD233" s="505"/>
      <c r="DE233" s="505"/>
      <c r="DF233" s="505"/>
      <c r="DG233" s="505"/>
      <c r="DH233" s="505"/>
      <c r="DI233" s="505"/>
      <c r="DJ233" s="505"/>
      <c r="DK233" s="505"/>
      <c r="DL233" s="505"/>
      <c r="DM233" s="505"/>
      <c r="DN233" s="505"/>
      <c r="DO233" s="505"/>
      <c r="DP233" s="505"/>
      <c r="DQ233" s="505"/>
      <c r="DR233" s="505"/>
      <c r="DS233" s="505"/>
      <c r="DT233" s="505"/>
      <c r="DU233" s="505"/>
      <c r="DV233" s="505"/>
      <c r="DW233" s="505"/>
      <c r="DX233" s="505"/>
      <c r="DY233" s="505"/>
      <c r="DZ233" s="505"/>
      <c r="EA233" s="505"/>
      <c r="EB233" s="505"/>
      <c r="EC233" s="505"/>
      <c r="ED233" s="505"/>
      <c r="EE233" s="505"/>
      <c r="EF233" s="505"/>
      <c r="EG233" s="505"/>
      <c r="EH233" s="505"/>
      <c r="EI233" s="505"/>
      <c r="EJ233" s="505"/>
      <c r="EK233" s="505"/>
      <c r="EL233" s="505"/>
      <c r="EM233" s="505"/>
      <c r="EN233" s="505"/>
      <c r="EO233" s="505"/>
      <c r="EP233" s="505"/>
      <c r="EQ233" s="505"/>
      <c r="ER233" s="505"/>
      <c r="ES233" s="505"/>
      <c r="ET233" s="505"/>
      <c r="EU233" s="505"/>
      <c r="EV233" s="505"/>
      <c r="EW233" s="505"/>
      <c r="EX233" s="505"/>
      <c r="EY233" s="505"/>
      <c r="EZ233" s="505"/>
      <c r="FA233" s="505"/>
      <c r="FB233" s="505"/>
      <c r="FC233" s="505"/>
      <c r="FD233" s="505"/>
      <c r="FE233" s="505"/>
      <c r="FF233" s="505"/>
      <c r="FG233" s="505"/>
      <c r="FH233" s="505"/>
      <c r="FI233" s="505"/>
      <c r="FJ233" s="505"/>
      <c r="FK233" s="505"/>
      <c r="FL233" s="505"/>
      <c r="FM233" s="505"/>
      <c r="FN233" s="505"/>
      <c r="FO233" s="505"/>
      <c r="FP233" s="505"/>
      <c r="FQ233" s="505"/>
      <c r="FR233" s="505"/>
      <c r="FS233" s="505"/>
      <c r="FT233" s="505"/>
      <c r="FU233" s="505"/>
      <c r="FV233" s="505"/>
      <c r="FW233" s="505"/>
      <c r="FX233" s="505"/>
      <c r="FY233" s="505"/>
      <c r="FZ233" s="505"/>
      <c r="GA233" s="505"/>
      <c r="GB233" s="505"/>
      <c r="GC233" s="505"/>
      <c r="GD233" s="505"/>
      <c r="GE233" s="505"/>
      <c r="GF233" s="505"/>
      <c r="GG233" s="505"/>
      <c r="GH233" s="505"/>
      <c r="GI233" s="505"/>
      <c r="GJ233" s="505"/>
      <c r="GK233" s="505"/>
      <c r="GL233" s="505"/>
      <c r="GM233" s="505"/>
      <c r="GN233" s="505"/>
      <c r="GO233" s="505"/>
      <c r="GP233" s="505"/>
      <c r="GQ233" s="505"/>
      <c r="GR233" s="505"/>
      <c r="GS233" s="505"/>
      <c r="GT233" s="505"/>
      <c r="GU233" s="505"/>
      <c r="GV233" s="505"/>
      <c r="GW233" s="505"/>
      <c r="GX233" s="505"/>
      <c r="GY233" s="505"/>
      <c r="GZ233" s="505"/>
      <c r="HA233" s="505"/>
      <c r="HB233" s="505"/>
      <c r="HC233" s="505"/>
      <c r="HD233" s="505"/>
      <c r="HE233" s="505"/>
      <c r="HF233" s="505"/>
      <c r="HG233" s="505"/>
      <c r="HH233" s="505"/>
      <c r="HI233" s="505"/>
      <c r="HJ233" s="505"/>
      <c r="HK233" s="505"/>
      <c r="HL233" s="505"/>
      <c r="HM233" s="505"/>
      <c r="HN233" s="505"/>
      <c r="HO233" s="505"/>
      <c r="HP233" s="505"/>
      <c r="HQ233" s="505"/>
      <c r="HR233" s="505"/>
      <c r="HS233" s="505"/>
      <c r="HT233" s="505"/>
      <c r="HU233" s="505"/>
      <c r="HV233" s="505"/>
      <c r="HW233" s="505"/>
      <c r="HX233" s="505"/>
      <c r="HY233" s="505"/>
      <c r="HZ233" s="505"/>
      <c r="IA233" s="505"/>
      <c r="IB233" s="505"/>
      <c r="IC233" s="505"/>
      <c r="ID233" s="505"/>
      <c r="IE233" s="505"/>
      <c r="IF233" s="505"/>
      <c r="IG233" s="505"/>
      <c r="IH233" s="505"/>
      <c r="II233" s="505"/>
      <c r="IJ233" s="505"/>
      <c r="IK233" s="505"/>
      <c r="IL233" s="505"/>
      <c r="IM233" s="505"/>
      <c r="IN233" s="505"/>
      <c r="IO233" s="505"/>
      <c r="IP233" s="505"/>
      <c r="IQ233" s="505"/>
      <c r="IR233" s="505"/>
      <c r="IS233" s="505"/>
      <c r="IT233" s="505"/>
      <c r="IU233" s="505"/>
      <c r="IV233" s="505"/>
    </row>
    <row r="234" spans="1:256" s="345" customFormat="1">
      <c r="A234" s="341"/>
      <c r="B234" s="342"/>
      <c r="C234" s="342"/>
      <c r="D234" s="342"/>
      <c r="E234" s="342"/>
      <c r="F234" s="342"/>
      <c r="G234" s="342"/>
      <c r="H234" s="342"/>
      <c r="I234" s="341"/>
      <c r="J234" s="342"/>
      <c r="K234" s="342"/>
      <c r="L234" s="342"/>
      <c r="M234" s="342"/>
      <c r="N234" s="505"/>
      <c r="O234" s="505"/>
      <c r="P234" s="505"/>
      <c r="Q234" s="505"/>
      <c r="R234" s="505"/>
      <c r="S234" s="505"/>
      <c r="T234" s="505"/>
      <c r="U234" s="505"/>
      <c r="V234" s="505"/>
      <c r="W234" s="505"/>
      <c r="X234" s="505"/>
      <c r="Y234" s="505"/>
      <c r="Z234" s="505"/>
      <c r="AA234" s="505"/>
      <c r="AB234" s="505"/>
      <c r="AC234" s="505"/>
      <c r="AD234" s="505"/>
      <c r="AE234" s="505"/>
      <c r="AF234" s="505"/>
      <c r="AG234" s="505"/>
      <c r="AH234" s="505"/>
      <c r="AI234" s="505"/>
      <c r="AJ234" s="505"/>
      <c r="AK234" s="505"/>
      <c r="AL234" s="505"/>
      <c r="AM234" s="505"/>
      <c r="AN234" s="505"/>
      <c r="AO234" s="505"/>
      <c r="AP234" s="505"/>
      <c r="AQ234" s="505"/>
      <c r="AR234" s="505"/>
      <c r="AS234" s="505"/>
      <c r="AT234" s="505"/>
      <c r="AU234" s="505"/>
      <c r="AV234" s="505"/>
      <c r="AW234" s="505"/>
      <c r="AX234" s="505"/>
      <c r="AY234" s="505"/>
      <c r="AZ234" s="505"/>
      <c r="BA234" s="505"/>
      <c r="BB234" s="505"/>
      <c r="BC234" s="505"/>
      <c r="BD234" s="505"/>
      <c r="BE234" s="505"/>
      <c r="BF234" s="505"/>
      <c r="BG234" s="505"/>
      <c r="BH234" s="505"/>
      <c r="BI234" s="505"/>
      <c r="BJ234" s="505"/>
      <c r="BK234" s="505"/>
      <c r="BL234" s="505"/>
      <c r="BM234" s="505"/>
      <c r="BN234" s="505"/>
      <c r="BO234" s="505"/>
      <c r="BP234" s="505"/>
      <c r="BQ234" s="505"/>
      <c r="BR234" s="505"/>
      <c r="BS234" s="505"/>
      <c r="BT234" s="505"/>
      <c r="BU234" s="505"/>
      <c r="BV234" s="505"/>
      <c r="BW234" s="505"/>
      <c r="BX234" s="505"/>
      <c r="BY234" s="505"/>
      <c r="BZ234" s="505"/>
      <c r="CA234" s="505"/>
      <c r="CB234" s="505"/>
      <c r="CC234" s="505"/>
      <c r="CD234" s="505"/>
      <c r="CE234" s="505"/>
      <c r="CF234" s="505"/>
      <c r="CG234" s="505"/>
      <c r="CH234" s="505"/>
      <c r="CI234" s="505"/>
      <c r="CJ234" s="505"/>
      <c r="CK234" s="505"/>
      <c r="CL234" s="505"/>
      <c r="CM234" s="505"/>
      <c r="CN234" s="505"/>
      <c r="CO234" s="505"/>
      <c r="CP234" s="505"/>
      <c r="CQ234" s="505"/>
      <c r="CR234" s="505"/>
      <c r="CS234" s="505"/>
      <c r="CT234" s="505"/>
      <c r="CU234" s="505"/>
      <c r="CV234" s="505"/>
      <c r="CW234" s="505"/>
      <c r="CX234" s="505"/>
      <c r="CY234" s="505"/>
      <c r="CZ234" s="505"/>
      <c r="DA234" s="505"/>
      <c r="DB234" s="505"/>
      <c r="DC234" s="505"/>
      <c r="DD234" s="505"/>
      <c r="DE234" s="505"/>
      <c r="DF234" s="505"/>
      <c r="DG234" s="505"/>
      <c r="DH234" s="505"/>
      <c r="DI234" s="505"/>
      <c r="DJ234" s="505"/>
      <c r="DK234" s="505"/>
      <c r="DL234" s="505"/>
      <c r="DM234" s="505"/>
      <c r="DN234" s="505"/>
      <c r="DO234" s="505"/>
      <c r="DP234" s="505"/>
      <c r="DQ234" s="505"/>
      <c r="DR234" s="505"/>
      <c r="DS234" s="505"/>
      <c r="DT234" s="505"/>
      <c r="DU234" s="505"/>
      <c r="DV234" s="505"/>
      <c r="DW234" s="505"/>
      <c r="DX234" s="505"/>
      <c r="DY234" s="505"/>
      <c r="DZ234" s="505"/>
      <c r="EA234" s="505"/>
      <c r="EB234" s="505"/>
      <c r="EC234" s="505"/>
      <c r="ED234" s="505"/>
      <c r="EE234" s="505"/>
      <c r="EF234" s="505"/>
      <c r="EG234" s="505"/>
      <c r="EH234" s="505"/>
      <c r="EI234" s="505"/>
      <c r="EJ234" s="505"/>
      <c r="EK234" s="505"/>
      <c r="EL234" s="505"/>
      <c r="EM234" s="505"/>
      <c r="EN234" s="505"/>
      <c r="EO234" s="505"/>
      <c r="EP234" s="505"/>
      <c r="EQ234" s="505"/>
      <c r="ER234" s="505"/>
      <c r="ES234" s="505"/>
      <c r="ET234" s="505"/>
      <c r="EU234" s="505"/>
      <c r="EV234" s="505"/>
      <c r="EW234" s="505"/>
      <c r="EX234" s="505"/>
      <c r="EY234" s="505"/>
      <c r="EZ234" s="505"/>
      <c r="FA234" s="505"/>
      <c r="FB234" s="505"/>
      <c r="FC234" s="505"/>
      <c r="FD234" s="505"/>
      <c r="FE234" s="505"/>
      <c r="FF234" s="505"/>
      <c r="FG234" s="505"/>
      <c r="FH234" s="505"/>
      <c r="FI234" s="505"/>
      <c r="FJ234" s="505"/>
      <c r="FK234" s="505"/>
      <c r="FL234" s="505"/>
      <c r="FM234" s="505"/>
      <c r="FN234" s="505"/>
      <c r="FO234" s="505"/>
      <c r="FP234" s="505"/>
      <c r="FQ234" s="505"/>
      <c r="FR234" s="505"/>
      <c r="FS234" s="505"/>
      <c r="FT234" s="505"/>
      <c r="FU234" s="505"/>
      <c r="FV234" s="505"/>
      <c r="FW234" s="505"/>
      <c r="FX234" s="505"/>
      <c r="FY234" s="505"/>
      <c r="FZ234" s="505"/>
      <c r="GA234" s="505"/>
      <c r="GB234" s="505"/>
      <c r="GC234" s="505"/>
      <c r="GD234" s="505"/>
      <c r="GE234" s="505"/>
      <c r="GF234" s="505"/>
      <c r="GG234" s="505"/>
      <c r="GH234" s="505"/>
      <c r="GI234" s="505"/>
      <c r="GJ234" s="505"/>
      <c r="GK234" s="505"/>
      <c r="GL234" s="505"/>
      <c r="GM234" s="505"/>
      <c r="GN234" s="505"/>
      <c r="GO234" s="505"/>
      <c r="GP234" s="505"/>
      <c r="GQ234" s="505"/>
      <c r="GR234" s="505"/>
      <c r="GS234" s="505"/>
      <c r="GT234" s="505"/>
      <c r="GU234" s="505"/>
      <c r="GV234" s="505"/>
      <c r="GW234" s="505"/>
      <c r="GX234" s="505"/>
      <c r="GY234" s="505"/>
      <c r="GZ234" s="505"/>
      <c r="HA234" s="505"/>
      <c r="HB234" s="505"/>
      <c r="HC234" s="505"/>
      <c r="HD234" s="505"/>
      <c r="HE234" s="505"/>
      <c r="HF234" s="505"/>
      <c r="HG234" s="505"/>
      <c r="HH234" s="505"/>
      <c r="HI234" s="505"/>
      <c r="HJ234" s="505"/>
      <c r="HK234" s="505"/>
      <c r="HL234" s="505"/>
      <c r="HM234" s="505"/>
      <c r="HN234" s="505"/>
      <c r="HO234" s="505"/>
      <c r="HP234" s="505"/>
      <c r="HQ234" s="505"/>
      <c r="HR234" s="505"/>
      <c r="HS234" s="505"/>
      <c r="HT234" s="505"/>
      <c r="HU234" s="505"/>
      <c r="HV234" s="505"/>
      <c r="HW234" s="505"/>
      <c r="HX234" s="505"/>
      <c r="HY234" s="505"/>
      <c r="HZ234" s="505"/>
      <c r="IA234" s="505"/>
      <c r="IB234" s="505"/>
      <c r="IC234" s="505"/>
      <c r="ID234" s="505"/>
      <c r="IE234" s="505"/>
      <c r="IF234" s="505"/>
      <c r="IG234" s="505"/>
      <c r="IH234" s="505"/>
      <c r="II234" s="505"/>
      <c r="IJ234" s="505"/>
      <c r="IK234" s="505"/>
      <c r="IL234" s="505"/>
      <c r="IM234" s="505"/>
      <c r="IN234" s="505"/>
      <c r="IO234" s="505"/>
      <c r="IP234" s="505"/>
      <c r="IQ234" s="505"/>
      <c r="IR234" s="505"/>
      <c r="IS234" s="505"/>
      <c r="IT234" s="505"/>
      <c r="IU234" s="505"/>
      <c r="IV234" s="505"/>
    </row>
    <row r="235" spans="1:256" s="345" customFormat="1">
      <c r="A235" s="341"/>
      <c r="B235" s="342"/>
      <c r="C235" s="342"/>
      <c r="D235" s="342"/>
      <c r="E235" s="342"/>
      <c r="F235" s="342"/>
      <c r="G235" s="342"/>
      <c r="H235" s="342"/>
      <c r="I235" s="341"/>
      <c r="J235" s="342"/>
      <c r="K235" s="342"/>
      <c r="L235" s="342"/>
      <c r="M235" s="342"/>
      <c r="N235" s="505"/>
      <c r="O235" s="505"/>
      <c r="P235" s="505"/>
      <c r="Q235" s="505"/>
      <c r="R235" s="505"/>
      <c r="S235" s="505"/>
      <c r="T235" s="505"/>
      <c r="U235" s="505"/>
      <c r="V235" s="505"/>
      <c r="W235" s="505"/>
      <c r="X235" s="505"/>
      <c r="Y235" s="505"/>
      <c r="Z235" s="505"/>
      <c r="AA235" s="505"/>
      <c r="AB235" s="505"/>
      <c r="AC235" s="505"/>
      <c r="AD235" s="505"/>
      <c r="AE235" s="505"/>
      <c r="AF235" s="505"/>
      <c r="AG235" s="505"/>
      <c r="AH235" s="505"/>
      <c r="AI235" s="505"/>
      <c r="AJ235" s="505"/>
      <c r="AK235" s="505"/>
      <c r="AL235" s="505"/>
      <c r="AM235" s="505"/>
      <c r="AN235" s="505"/>
      <c r="AO235" s="505"/>
      <c r="AP235" s="505"/>
      <c r="AQ235" s="505"/>
      <c r="AR235" s="505"/>
      <c r="AS235" s="505"/>
      <c r="AT235" s="505"/>
      <c r="AU235" s="505"/>
      <c r="AV235" s="505"/>
      <c r="AW235" s="505"/>
      <c r="AX235" s="505"/>
      <c r="AY235" s="505"/>
      <c r="AZ235" s="505"/>
      <c r="BA235" s="505"/>
      <c r="BB235" s="505"/>
      <c r="BC235" s="505"/>
      <c r="BD235" s="505"/>
      <c r="BE235" s="505"/>
      <c r="BF235" s="505"/>
      <c r="BG235" s="505"/>
      <c r="BH235" s="505"/>
      <c r="BI235" s="505"/>
      <c r="BJ235" s="505"/>
      <c r="BK235" s="505"/>
      <c r="BL235" s="505"/>
      <c r="BM235" s="505"/>
      <c r="BN235" s="505"/>
      <c r="BO235" s="505"/>
      <c r="BP235" s="505"/>
      <c r="BQ235" s="505"/>
      <c r="BR235" s="505"/>
      <c r="BS235" s="505"/>
      <c r="BT235" s="505"/>
      <c r="BU235" s="505"/>
      <c r="BV235" s="505"/>
      <c r="BW235" s="505"/>
      <c r="BX235" s="505"/>
      <c r="BY235" s="505"/>
      <c r="BZ235" s="505"/>
      <c r="CA235" s="505"/>
      <c r="CB235" s="505"/>
      <c r="CC235" s="505"/>
      <c r="CD235" s="505"/>
      <c r="CE235" s="505"/>
      <c r="CF235" s="505"/>
      <c r="CG235" s="505"/>
      <c r="CH235" s="505"/>
      <c r="CI235" s="505"/>
      <c r="CJ235" s="505"/>
      <c r="CK235" s="505"/>
      <c r="CL235" s="505"/>
      <c r="CM235" s="505"/>
      <c r="CN235" s="505"/>
      <c r="CO235" s="505"/>
      <c r="CP235" s="505"/>
      <c r="CQ235" s="505"/>
      <c r="CR235" s="505"/>
      <c r="CS235" s="505"/>
      <c r="CT235" s="505"/>
      <c r="CU235" s="505"/>
      <c r="CV235" s="505"/>
      <c r="CW235" s="505"/>
      <c r="CX235" s="505"/>
      <c r="CY235" s="505"/>
      <c r="CZ235" s="505"/>
      <c r="DA235" s="505"/>
      <c r="DB235" s="505"/>
      <c r="DC235" s="505"/>
      <c r="DD235" s="505"/>
      <c r="DE235" s="505"/>
      <c r="DF235" s="505"/>
      <c r="DG235" s="505"/>
      <c r="DH235" s="505"/>
      <c r="DI235" s="505"/>
      <c r="DJ235" s="505"/>
      <c r="DK235" s="505"/>
      <c r="DL235" s="505"/>
      <c r="DM235" s="505"/>
      <c r="DN235" s="505"/>
      <c r="DO235" s="505"/>
      <c r="DP235" s="505"/>
      <c r="DQ235" s="505"/>
      <c r="DR235" s="505"/>
      <c r="DS235" s="505"/>
      <c r="DT235" s="505"/>
      <c r="DU235" s="505"/>
      <c r="DV235" s="505"/>
      <c r="DW235" s="505"/>
      <c r="DX235" s="505"/>
      <c r="DY235" s="505"/>
      <c r="DZ235" s="505"/>
      <c r="EA235" s="505"/>
      <c r="EB235" s="505"/>
      <c r="EC235" s="505"/>
      <c r="ED235" s="505"/>
      <c r="EE235" s="505"/>
      <c r="EF235" s="505"/>
      <c r="EG235" s="505"/>
      <c r="EH235" s="505"/>
      <c r="EI235" s="505"/>
      <c r="EJ235" s="505"/>
      <c r="EK235" s="505"/>
      <c r="EL235" s="505"/>
      <c r="EM235" s="505"/>
      <c r="EN235" s="505"/>
      <c r="EO235" s="505"/>
      <c r="EP235" s="505"/>
      <c r="EQ235" s="505"/>
      <c r="ER235" s="505"/>
      <c r="ES235" s="505"/>
      <c r="ET235" s="505"/>
      <c r="EU235" s="505"/>
      <c r="EV235" s="505"/>
      <c r="EW235" s="505"/>
      <c r="EX235" s="505"/>
      <c r="EY235" s="505"/>
      <c r="EZ235" s="505"/>
      <c r="FA235" s="505"/>
      <c r="FB235" s="505"/>
      <c r="FC235" s="505"/>
      <c r="FD235" s="505"/>
      <c r="FE235" s="505"/>
      <c r="FF235" s="505"/>
      <c r="FG235" s="505"/>
      <c r="FH235" s="505"/>
      <c r="FI235" s="505"/>
      <c r="FJ235" s="505"/>
      <c r="FK235" s="505"/>
      <c r="FL235" s="505"/>
      <c r="FM235" s="505"/>
      <c r="FN235" s="505"/>
      <c r="FO235" s="505"/>
      <c r="FP235" s="505"/>
      <c r="FQ235" s="505"/>
      <c r="FR235" s="505"/>
      <c r="FS235" s="505"/>
      <c r="FT235" s="505"/>
      <c r="FU235" s="505"/>
      <c r="FV235" s="505"/>
      <c r="FW235" s="505"/>
      <c r="FX235" s="505"/>
      <c r="FY235" s="505"/>
      <c r="FZ235" s="505"/>
      <c r="GA235" s="505"/>
      <c r="GB235" s="505"/>
      <c r="GC235" s="505"/>
      <c r="GD235" s="505"/>
      <c r="GE235" s="505"/>
      <c r="GF235" s="505"/>
      <c r="GG235" s="505"/>
      <c r="GH235" s="505"/>
      <c r="GI235" s="505"/>
      <c r="GJ235" s="505"/>
      <c r="GK235" s="505"/>
      <c r="GL235" s="505"/>
      <c r="GM235" s="505"/>
      <c r="GN235" s="505"/>
      <c r="GO235" s="505"/>
      <c r="GP235" s="505"/>
      <c r="GQ235" s="505"/>
      <c r="GR235" s="505"/>
      <c r="GS235" s="505"/>
      <c r="GT235" s="505"/>
      <c r="GU235" s="505"/>
      <c r="GV235" s="505"/>
      <c r="GW235" s="505"/>
      <c r="GX235" s="505"/>
      <c r="GY235" s="505"/>
      <c r="GZ235" s="505"/>
      <c r="HA235" s="505"/>
      <c r="HB235" s="505"/>
      <c r="HC235" s="505"/>
      <c r="HD235" s="505"/>
      <c r="HE235" s="505"/>
      <c r="HF235" s="505"/>
      <c r="HG235" s="505"/>
      <c r="HH235" s="505"/>
      <c r="HI235" s="505"/>
      <c r="HJ235" s="505"/>
      <c r="HK235" s="505"/>
      <c r="HL235" s="505"/>
      <c r="HM235" s="505"/>
      <c r="HN235" s="505"/>
      <c r="HO235" s="505"/>
      <c r="HP235" s="505"/>
      <c r="HQ235" s="505"/>
      <c r="HR235" s="505"/>
      <c r="HS235" s="505"/>
      <c r="HT235" s="505"/>
      <c r="HU235" s="505"/>
      <c r="HV235" s="505"/>
      <c r="HW235" s="505"/>
      <c r="HX235" s="505"/>
      <c r="HY235" s="505"/>
      <c r="HZ235" s="505"/>
      <c r="IA235" s="505"/>
      <c r="IB235" s="505"/>
      <c r="IC235" s="505"/>
      <c r="ID235" s="505"/>
      <c r="IE235" s="505"/>
      <c r="IF235" s="505"/>
      <c r="IG235" s="505"/>
      <c r="IH235" s="505"/>
      <c r="II235" s="505"/>
      <c r="IJ235" s="505"/>
      <c r="IK235" s="505"/>
      <c r="IL235" s="505"/>
      <c r="IM235" s="505"/>
      <c r="IN235" s="505"/>
      <c r="IO235" s="505"/>
      <c r="IP235" s="505"/>
      <c r="IQ235" s="505"/>
      <c r="IR235" s="505"/>
      <c r="IS235" s="505"/>
      <c r="IT235" s="505"/>
      <c r="IU235" s="505"/>
      <c r="IV235" s="505"/>
    </row>
    <row r="236" spans="1:256" s="345" customFormat="1">
      <c r="A236" s="341"/>
      <c r="B236" s="342"/>
      <c r="C236" s="342"/>
      <c r="D236" s="342"/>
      <c r="E236" s="342"/>
      <c r="F236" s="342"/>
      <c r="G236" s="342"/>
      <c r="H236" s="342"/>
      <c r="I236" s="341"/>
      <c r="J236" s="342"/>
      <c r="K236" s="342"/>
      <c r="L236" s="342"/>
      <c r="M236" s="342"/>
      <c r="N236" s="505"/>
      <c r="O236" s="505"/>
      <c r="P236" s="505"/>
      <c r="Q236" s="505"/>
      <c r="R236" s="505"/>
      <c r="S236" s="505"/>
      <c r="T236" s="505"/>
      <c r="U236" s="505"/>
      <c r="V236" s="505"/>
      <c r="W236" s="505"/>
      <c r="X236" s="505"/>
      <c r="Y236" s="505"/>
      <c r="Z236" s="505"/>
      <c r="AA236" s="505"/>
      <c r="AB236" s="505"/>
      <c r="AC236" s="505"/>
      <c r="AD236" s="505"/>
      <c r="AE236" s="505"/>
      <c r="AF236" s="505"/>
      <c r="AG236" s="505"/>
      <c r="AH236" s="505"/>
      <c r="AI236" s="505"/>
      <c r="AJ236" s="505"/>
      <c r="AK236" s="505"/>
      <c r="AL236" s="505"/>
      <c r="AM236" s="505"/>
      <c r="AN236" s="505"/>
      <c r="AO236" s="505"/>
      <c r="AP236" s="505"/>
      <c r="AQ236" s="505"/>
      <c r="AR236" s="505"/>
      <c r="AS236" s="505"/>
      <c r="AT236" s="505"/>
      <c r="AU236" s="505"/>
      <c r="AV236" s="505"/>
      <c r="AW236" s="505"/>
      <c r="AX236" s="505"/>
      <c r="AY236" s="505"/>
      <c r="AZ236" s="505"/>
      <c r="BA236" s="505"/>
      <c r="BB236" s="505"/>
      <c r="BC236" s="505"/>
      <c r="BD236" s="505"/>
      <c r="BE236" s="505"/>
      <c r="BF236" s="505"/>
      <c r="BG236" s="505"/>
      <c r="BH236" s="505"/>
      <c r="BI236" s="505"/>
      <c r="BJ236" s="505"/>
      <c r="BK236" s="505"/>
      <c r="BL236" s="505"/>
      <c r="BM236" s="505"/>
      <c r="BN236" s="505"/>
      <c r="BO236" s="505"/>
      <c r="BP236" s="505"/>
      <c r="BQ236" s="505"/>
      <c r="BR236" s="505"/>
      <c r="BS236" s="505"/>
      <c r="BT236" s="505"/>
      <c r="BU236" s="505"/>
      <c r="BV236" s="505"/>
      <c r="BW236" s="505"/>
      <c r="BX236" s="505"/>
      <c r="BY236" s="505"/>
      <c r="BZ236" s="505"/>
      <c r="CA236" s="505"/>
      <c r="CB236" s="505"/>
      <c r="CC236" s="505"/>
      <c r="CD236" s="505"/>
      <c r="CE236" s="505"/>
      <c r="CF236" s="505"/>
      <c r="CG236" s="505"/>
      <c r="CH236" s="505"/>
      <c r="CI236" s="505"/>
      <c r="CJ236" s="505"/>
      <c r="CK236" s="505"/>
      <c r="CL236" s="505"/>
      <c r="CM236" s="505"/>
      <c r="CN236" s="505"/>
      <c r="CO236" s="505"/>
      <c r="CP236" s="505"/>
      <c r="CQ236" s="505"/>
      <c r="CR236" s="505"/>
      <c r="CS236" s="505"/>
      <c r="CT236" s="505"/>
      <c r="CU236" s="505"/>
      <c r="CV236" s="505"/>
      <c r="CW236" s="505"/>
      <c r="CX236" s="505"/>
      <c r="CY236" s="505"/>
      <c r="CZ236" s="505"/>
      <c r="DA236" s="505"/>
      <c r="DB236" s="505"/>
      <c r="DC236" s="505"/>
      <c r="DD236" s="505"/>
      <c r="DE236" s="505"/>
      <c r="DF236" s="505"/>
      <c r="DG236" s="505"/>
      <c r="DH236" s="505"/>
      <c r="DI236" s="505"/>
      <c r="DJ236" s="505"/>
      <c r="DK236" s="505"/>
      <c r="DL236" s="505"/>
      <c r="DM236" s="505"/>
      <c r="DN236" s="505"/>
      <c r="DO236" s="505"/>
      <c r="DP236" s="505"/>
      <c r="DQ236" s="505"/>
      <c r="DR236" s="505"/>
      <c r="DS236" s="505"/>
      <c r="DT236" s="505"/>
      <c r="DU236" s="505"/>
      <c r="DV236" s="505"/>
      <c r="DW236" s="505"/>
      <c r="DX236" s="505"/>
      <c r="DY236" s="505"/>
      <c r="DZ236" s="505"/>
      <c r="EA236" s="505"/>
      <c r="EB236" s="505"/>
      <c r="EC236" s="505"/>
      <c r="ED236" s="505"/>
      <c r="EE236" s="505"/>
      <c r="EF236" s="505"/>
      <c r="EG236" s="505"/>
      <c r="EH236" s="505"/>
      <c r="EI236" s="505"/>
      <c r="EJ236" s="505"/>
      <c r="EK236" s="505"/>
      <c r="EL236" s="505"/>
      <c r="EM236" s="505"/>
      <c r="EN236" s="505"/>
      <c r="EO236" s="505"/>
      <c r="EP236" s="505"/>
      <c r="EQ236" s="505"/>
      <c r="ER236" s="505"/>
      <c r="ES236" s="505"/>
      <c r="ET236" s="505"/>
      <c r="EU236" s="505"/>
      <c r="EV236" s="505"/>
      <c r="EW236" s="505"/>
      <c r="EX236" s="505"/>
      <c r="EY236" s="505"/>
      <c r="EZ236" s="505"/>
      <c r="FA236" s="505"/>
      <c r="FB236" s="505"/>
      <c r="FC236" s="505"/>
      <c r="FD236" s="505"/>
      <c r="FE236" s="505"/>
      <c r="FF236" s="505"/>
      <c r="FG236" s="505"/>
      <c r="FH236" s="505"/>
      <c r="FI236" s="505"/>
      <c r="FJ236" s="505"/>
      <c r="FK236" s="505"/>
      <c r="FL236" s="505"/>
      <c r="FM236" s="505"/>
      <c r="FN236" s="505"/>
      <c r="FO236" s="505"/>
      <c r="FP236" s="505"/>
      <c r="FQ236" s="505"/>
      <c r="FR236" s="505"/>
      <c r="FS236" s="505"/>
      <c r="FT236" s="505"/>
      <c r="FU236" s="505"/>
      <c r="FV236" s="505"/>
      <c r="FW236" s="505"/>
      <c r="FX236" s="505"/>
      <c r="FY236" s="505"/>
      <c r="FZ236" s="505"/>
      <c r="GA236" s="505"/>
      <c r="GB236" s="505"/>
      <c r="GC236" s="505"/>
      <c r="GD236" s="505"/>
      <c r="GE236" s="505"/>
      <c r="GF236" s="505"/>
      <c r="GG236" s="505"/>
      <c r="GH236" s="505"/>
      <c r="GI236" s="505"/>
      <c r="GJ236" s="505"/>
      <c r="GK236" s="505"/>
      <c r="GL236" s="505"/>
      <c r="GM236" s="505"/>
      <c r="GN236" s="505"/>
      <c r="GO236" s="505"/>
      <c r="GP236" s="505"/>
      <c r="GQ236" s="505"/>
      <c r="GR236" s="505"/>
      <c r="GS236" s="505"/>
      <c r="GT236" s="505"/>
      <c r="GU236" s="505"/>
      <c r="GV236" s="505"/>
      <c r="GW236" s="505"/>
      <c r="GX236" s="505"/>
      <c r="GY236" s="505"/>
      <c r="GZ236" s="505"/>
      <c r="HA236" s="505"/>
      <c r="HB236" s="505"/>
      <c r="HC236" s="505"/>
      <c r="HD236" s="505"/>
      <c r="HE236" s="505"/>
      <c r="HF236" s="505"/>
      <c r="HG236" s="505"/>
      <c r="HH236" s="505"/>
      <c r="HI236" s="505"/>
      <c r="HJ236" s="505"/>
      <c r="HK236" s="505"/>
      <c r="HL236" s="505"/>
      <c r="HM236" s="505"/>
      <c r="HN236" s="505"/>
      <c r="HO236" s="505"/>
      <c r="HP236" s="505"/>
      <c r="HQ236" s="505"/>
      <c r="HR236" s="505"/>
      <c r="HS236" s="505"/>
      <c r="HT236" s="505"/>
      <c r="HU236" s="505"/>
      <c r="HV236" s="505"/>
      <c r="HW236" s="505"/>
      <c r="HX236" s="505"/>
      <c r="HY236" s="505"/>
      <c r="HZ236" s="505"/>
      <c r="IA236" s="505"/>
      <c r="IB236" s="505"/>
      <c r="IC236" s="505"/>
      <c r="ID236" s="505"/>
      <c r="IE236" s="505"/>
      <c r="IF236" s="505"/>
      <c r="IG236" s="505"/>
      <c r="IH236" s="505"/>
      <c r="II236" s="505"/>
      <c r="IJ236" s="505"/>
      <c r="IK236" s="505"/>
      <c r="IL236" s="505"/>
      <c r="IM236" s="505"/>
      <c r="IN236" s="505"/>
      <c r="IO236" s="505"/>
      <c r="IP236" s="505"/>
      <c r="IQ236" s="505"/>
      <c r="IR236" s="505"/>
      <c r="IS236" s="505"/>
      <c r="IT236" s="505"/>
      <c r="IU236" s="505"/>
      <c r="IV236" s="505"/>
    </row>
    <row r="237" spans="1:256" s="345" customFormat="1">
      <c r="A237" s="341"/>
      <c r="B237" s="342"/>
      <c r="C237" s="342"/>
      <c r="D237" s="342"/>
      <c r="E237" s="342"/>
      <c r="F237" s="342"/>
      <c r="G237" s="342"/>
      <c r="H237" s="342"/>
      <c r="I237" s="341"/>
      <c r="J237" s="342"/>
      <c r="K237" s="342"/>
      <c r="L237" s="342"/>
      <c r="M237" s="342"/>
      <c r="N237" s="505"/>
      <c r="O237" s="505"/>
      <c r="P237" s="505"/>
      <c r="Q237" s="505"/>
      <c r="R237" s="505"/>
      <c r="S237" s="505"/>
      <c r="T237" s="505"/>
      <c r="U237" s="505"/>
      <c r="V237" s="505"/>
      <c r="W237" s="505"/>
      <c r="X237" s="505"/>
      <c r="Y237" s="505"/>
      <c r="Z237" s="505"/>
      <c r="AA237" s="505"/>
      <c r="AB237" s="505"/>
      <c r="AC237" s="505"/>
      <c r="AD237" s="505"/>
      <c r="AE237" s="505"/>
      <c r="AF237" s="505"/>
      <c r="AG237" s="505"/>
      <c r="AH237" s="505"/>
      <c r="AI237" s="505"/>
      <c r="AJ237" s="505"/>
      <c r="AK237" s="505"/>
      <c r="AL237" s="505"/>
      <c r="AM237" s="505"/>
      <c r="AN237" s="505"/>
      <c r="AO237" s="505"/>
      <c r="AP237" s="505"/>
      <c r="AQ237" s="505"/>
      <c r="AR237" s="505"/>
      <c r="AS237" s="505"/>
      <c r="AT237" s="505"/>
      <c r="AU237" s="505"/>
      <c r="AV237" s="505"/>
      <c r="AW237" s="505"/>
      <c r="AX237" s="505"/>
      <c r="AY237" s="505"/>
      <c r="AZ237" s="505"/>
      <c r="BA237" s="505"/>
      <c r="BB237" s="505"/>
      <c r="BC237" s="505"/>
      <c r="BD237" s="505"/>
      <c r="BE237" s="505"/>
      <c r="BF237" s="505"/>
      <c r="BG237" s="505"/>
      <c r="BH237" s="505"/>
      <c r="BI237" s="505"/>
      <c r="BJ237" s="505"/>
      <c r="BK237" s="505"/>
      <c r="BL237" s="505"/>
      <c r="BM237" s="505"/>
      <c r="BN237" s="505"/>
      <c r="BO237" s="505"/>
      <c r="BP237" s="505"/>
      <c r="BQ237" s="505"/>
      <c r="BR237" s="505"/>
      <c r="BS237" s="505"/>
      <c r="BT237" s="505"/>
      <c r="BU237" s="505"/>
      <c r="BV237" s="505"/>
      <c r="BW237" s="505"/>
      <c r="BX237" s="505"/>
      <c r="BY237" s="505"/>
      <c r="BZ237" s="505"/>
      <c r="CA237" s="505"/>
      <c r="CB237" s="505"/>
      <c r="CC237" s="505"/>
      <c r="CD237" s="505"/>
      <c r="CE237" s="505"/>
      <c r="CF237" s="505"/>
      <c r="CG237" s="505"/>
      <c r="CH237" s="505"/>
      <c r="CI237" s="505"/>
      <c r="CJ237" s="505"/>
      <c r="CK237" s="505"/>
      <c r="CL237" s="505"/>
      <c r="CM237" s="505"/>
      <c r="CN237" s="505"/>
      <c r="CO237" s="505"/>
      <c r="CP237" s="505"/>
      <c r="CQ237" s="505"/>
      <c r="CR237" s="505"/>
      <c r="CS237" s="505"/>
      <c r="CT237" s="505"/>
      <c r="CU237" s="505"/>
      <c r="CV237" s="505"/>
      <c r="CW237" s="505"/>
      <c r="CX237" s="505"/>
      <c r="CY237" s="505"/>
      <c r="CZ237" s="505"/>
      <c r="DA237" s="505"/>
      <c r="DB237" s="505"/>
      <c r="DC237" s="505"/>
      <c r="DD237" s="505"/>
      <c r="DE237" s="505"/>
      <c r="DF237" s="505"/>
      <c r="DG237" s="505"/>
      <c r="DH237" s="505"/>
      <c r="DI237" s="505"/>
      <c r="DJ237" s="505"/>
      <c r="DK237" s="505"/>
      <c r="DL237" s="505"/>
      <c r="DM237" s="505"/>
      <c r="DN237" s="505"/>
      <c r="DO237" s="505"/>
      <c r="DP237" s="505"/>
      <c r="DQ237" s="505"/>
      <c r="DR237" s="505"/>
      <c r="DS237" s="505"/>
      <c r="DT237" s="505"/>
      <c r="DU237" s="505"/>
      <c r="DV237" s="505"/>
      <c r="DW237" s="505"/>
      <c r="DX237" s="505"/>
      <c r="DY237" s="505"/>
      <c r="DZ237" s="505"/>
      <c r="EA237" s="505"/>
      <c r="EB237" s="505"/>
      <c r="EC237" s="505"/>
      <c r="ED237" s="505"/>
      <c r="EE237" s="505"/>
      <c r="EF237" s="505"/>
      <c r="EG237" s="505"/>
      <c r="EH237" s="505"/>
      <c r="EI237" s="505"/>
      <c r="EJ237" s="505"/>
      <c r="EK237" s="505"/>
      <c r="EL237" s="505"/>
      <c r="EM237" s="505"/>
      <c r="EN237" s="505"/>
      <c r="EO237" s="505"/>
      <c r="EP237" s="505"/>
      <c r="EQ237" s="505"/>
      <c r="ER237" s="505"/>
      <c r="ES237" s="505"/>
      <c r="ET237" s="505"/>
      <c r="EU237" s="505"/>
      <c r="EV237" s="505"/>
      <c r="EW237" s="505"/>
      <c r="EX237" s="505"/>
      <c r="EY237" s="505"/>
      <c r="EZ237" s="505"/>
      <c r="FA237" s="505"/>
      <c r="FB237" s="505"/>
      <c r="FC237" s="505"/>
      <c r="FD237" s="505"/>
      <c r="FE237" s="505"/>
      <c r="FF237" s="505"/>
      <c r="FG237" s="505"/>
      <c r="FH237" s="505"/>
      <c r="FI237" s="505"/>
      <c r="FJ237" s="505"/>
      <c r="FK237" s="505"/>
      <c r="FL237" s="505"/>
      <c r="FM237" s="505"/>
      <c r="FN237" s="505"/>
      <c r="FO237" s="505"/>
      <c r="FP237" s="505"/>
      <c r="FQ237" s="505"/>
      <c r="FR237" s="505"/>
      <c r="FS237" s="505"/>
      <c r="FT237" s="505"/>
      <c r="FU237" s="505"/>
      <c r="FV237" s="505"/>
      <c r="FW237" s="505"/>
      <c r="FX237" s="505"/>
      <c r="FY237" s="505"/>
      <c r="FZ237" s="505"/>
      <c r="GA237" s="505"/>
      <c r="GB237" s="505"/>
      <c r="GC237" s="505"/>
      <c r="GD237" s="505"/>
      <c r="GE237" s="505"/>
      <c r="GF237" s="505"/>
      <c r="GG237" s="505"/>
      <c r="GH237" s="505"/>
      <c r="GI237" s="505"/>
      <c r="GJ237" s="505"/>
      <c r="GK237" s="505"/>
      <c r="GL237" s="505"/>
      <c r="GM237" s="505"/>
      <c r="GN237" s="505"/>
      <c r="GO237" s="505"/>
      <c r="GP237" s="505"/>
      <c r="GQ237" s="505"/>
      <c r="GR237" s="505"/>
      <c r="GS237" s="505"/>
      <c r="GT237" s="505"/>
      <c r="GU237" s="505"/>
      <c r="GV237" s="505"/>
      <c r="GW237" s="505"/>
      <c r="GX237" s="505"/>
      <c r="GY237" s="505"/>
      <c r="GZ237" s="505"/>
      <c r="HA237" s="505"/>
      <c r="HB237" s="505"/>
      <c r="HC237" s="505"/>
      <c r="HD237" s="505"/>
      <c r="HE237" s="505"/>
      <c r="HF237" s="505"/>
      <c r="HG237" s="505"/>
      <c r="HH237" s="505"/>
      <c r="HI237" s="505"/>
      <c r="HJ237" s="505"/>
      <c r="HK237" s="505"/>
      <c r="HL237" s="505"/>
      <c r="HM237" s="505"/>
      <c r="HN237" s="505"/>
      <c r="HO237" s="505"/>
      <c r="HP237" s="505"/>
      <c r="HQ237" s="505"/>
      <c r="HR237" s="505"/>
      <c r="HS237" s="505"/>
      <c r="HT237" s="505"/>
      <c r="HU237" s="505"/>
      <c r="HV237" s="505"/>
      <c r="HW237" s="505"/>
      <c r="HX237" s="505"/>
      <c r="HY237" s="505"/>
      <c r="HZ237" s="505"/>
      <c r="IA237" s="505"/>
      <c r="IB237" s="505"/>
      <c r="IC237" s="505"/>
      <c r="ID237" s="505"/>
      <c r="IE237" s="505"/>
      <c r="IF237" s="505"/>
      <c r="IG237" s="505"/>
      <c r="IH237" s="505"/>
      <c r="II237" s="505"/>
      <c r="IJ237" s="505"/>
      <c r="IK237" s="505"/>
      <c r="IL237" s="505"/>
      <c r="IM237" s="505"/>
      <c r="IN237" s="505"/>
      <c r="IO237" s="505"/>
      <c r="IP237" s="505"/>
      <c r="IQ237" s="505"/>
      <c r="IR237" s="505"/>
      <c r="IS237" s="505"/>
      <c r="IT237" s="505"/>
      <c r="IU237" s="505"/>
      <c r="IV237" s="505"/>
    </row>
    <row r="238" spans="1:256" s="345" customFormat="1">
      <c r="A238" s="341"/>
      <c r="B238" s="342"/>
      <c r="C238" s="342"/>
      <c r="D238" s="342"/>
      <c r="E238" s="342"/>
      <c r="F238" s="342"/>
      <c r="G238" s="342"/>
      <c r="H238" s="342"/>
      <c r="I238" s="341"/>
      <c r="J238" s="342"/>
      <c r="K238" s="342"/>
      <c r="L238" s="342"/>
      <c r="M238" s="342"/>
      <c r="N238" s="505"/>
      <c r="O238" s="505"/>
      <c r="P238" s="505"/>
      <c r="Q238" s="505"/>
      <c r="R238" s="505"/>
      <c r="S238" s="505"/>
      <c r="T238" s="505"/>
      <c r="U238" s="505"/>
      <c r="V238" s="505"/>
      <c r="W238" s="505"/>
      <c r="X238" s="505"/>
      <c r="Y238" s="505"/>
      <c r="Z238" s="505"/>
      <c r="AA238" s="505"/>
      <c r="AB238" s="505"/>
      <c r="AC238" s="505"/>
      <c r="AD238" s="505"/>
      <c r="AE238" s="505"/>
      <c r="AF238" s="505"/>
      <c r="AG238" s="505"/>
      <c r="AH238" s="505"/>
      <c r="AI238" s="505"/>
      <c r="AJ238" s="505"/>
      <c r="AK238" s="505"/>
      <c r="AL238" s="505"/>
      <c r="AM238" s="505"/>
      <c r="AN238" s="505"/>
      <c r="AO238" s="505"/>
      <c r="AP238" s="505"/>
      <c r="AQ238" s="505"/>
      <c r="AR238" s="505"/>
      <c r="AS238" s="505"/>
      <c r="AT238" s="505"/>
      <c r="AU238" s="505"/>
      <c r="AV238" s="505"/>
      <c r="AW238" s="505"/>
      <c r="AX238" s="505"/>
      <c r="AY238" s="505"/>
      <c r="AZ238" s="505"/>
      <c r="BA238" s="505"/>
      <c r="BB238" s="505"/>
      <c r="BC238" s="505"/>
      <c r="BD238" s="505"/>
      <c r="BE238" s="505"/>
      <c r="BF238" s="505"/>
      <c r="BG238" s="505"/>
      <c r="BH238" s="505"/>
      <c r="BI238" s="505"/>
      <c r="BJ238" s="505"/>
      <c r="BK238" s="505"/>
      <c r="BL238" s="505"/>
      <c r="BM238" s="505"/>
      <c r="BN238" s="505"/>
      <c r="BO238" s="505"/>
      <c r="BP238" s="505"/>
      <c r="BQ238" s="505"/>
      <c r="BR238" s="505"/>
      <c r="BS238" s="505"/>
      <c r="BT238" s="505"/>
      <c r="BU238" s="505"/>
      <c r="BV238" s="505"/>
      <c r="BW238" s="505"/>
      <c r="BX238" s="505"/>
      <c r="BY238" s="505"/>
      <c r="BZ238" s="505"/>
      <c r="CA238" s="505"/>
      <c r="CB238" s="505"/>
      <c r="CC238" s="505"/>
      <c r="CD238" s="505"/>
      <c r="CE238" s="505"/>
      <c r="CF238" s="505"/>
      <c r="CG238" s="505"/>
      <c r="CH238" s="505"/>
      <c r="CI238" s="505"/>
      <c r="CJ238" s="505"/>
      <c r="CK238" s="505"/>
      <c r="CL238" s="505"/>
      <c r="CM238" s="505"/>
      <c r="CN238" s="505"/>
      <c r="CO238" s="505"/>
      <c r="CP238" s="505"/>
      <c r="CQ238" s="505"/>
      <c r="CR238" s="505"/>
      <c r="CS238" s="505"/>
      <c r="CT238" s="505"/>
      <c r="CU238" s="505"/>
      <c r="CV238" s="505"/>
      <c r="CW238" s="505"/>
      <c r="CX238" s="505"/>
      <c r="CY238" s="505"/>
      <c r="CZ238" s="505"/>
      <c r="DA238" s="505"/>
      <c r="DB238" s="505"/>
      <c r="DC238" s="505"/>
      <c r="DD238" s="505"/>
      <c r="DE238" s="505"/>
      <c r="DF238" s="505"/>
      <c r="DG238" s="505"/>
      <c r="DH238" s="505"/>
      <c r="DI238" s="505"/>
      <c r="DJ238" s="505"/>
      <c r="DK238" s="505"/>
      <c r="DL238" s="505"/>
      <c r="DM238" s="505"/>
      <c r="DN238" s="505"/>
      <c r="DO238" s="505"/>
      <c r="DP238" s="505"/>
      <c r="DQ238" s="505"/>
      <c r="DR238" s="505"/>
      <c r="DS238" s="505"/>
      <c r="DT238" s="505"/>
      <c r="DU238" s="505"/>
      <c r="DV238" s="505"/>
      <c r="DW238" s="505"/>
      <c r="DX238" s="505"/>
      <c r="DY238" s="505"/>
      <c r="DZ238" s="505"/>
      <c r="EA238" s="505"/>
      <c r="EB238" s="505"/>
      <c r="EC238" s="505"/>
      <c r="ED238" s="505"/>
      <c r="EE238" s="505"/>
      <c r="EF238" s="505"/>
      <c r="EG238" s="505"/>
      <c r="EH238" s="505"/>
      <c r="EI238" s="505"/>
      <c r="EJ238" s="505"/>
      <c r="EK238" s="505"/>
      <c r="EL238" s="505"/>
      <c r="EM238" s="505"/>
      <c r="EN238" s="505"/>
      <c r="EO238" s="505"/>
      <c r="EP238" s="505"/>
      <c r="EQ238" s="505"/>
      <c r="ER238" s="505"/>
      <c r="ES238" s="505"/>
      <c r="ET238" s="505"/>
      <c r="EU238" s="505"/>
      <c r="EV238" s="505"/>
      <c r="EW238" s="505"/>
      <c r="EX238" s="505"/>
      <c r="EY238" s="505"/>
      <c r="EZ238" s="505"/>
      <c r="FA238" s="505"/>
      <c r="FB238" s="505"/>
      <c r="FC238" s="505"/>
      <c r="FD238" s="505"/>
      <c r="FE238" s="505"/>
      <c r="FF238" s="505"/>
      <c r="FG238" s="505"/>
      <c r="FH238" s="505"/>
      <c r="FI238" s="505"/>
      <c r="FJ238" s="505"/>
      <c r="FK238" s="505"/>
      <c r="FL238" s="505"/>
      <c r="FM238" s="505"/>
      <c r="FN238" s="505"/>
      <c r="FO238" s="505"/>
      <c r="FP238" s="505"/>
      <c r="FQ238" s="505"/>
      <c r="FR238" s="505"/>
      <c r="FS238" s="505"/>
      <c r="FT238" s="505"/>
      <c r="FU238" s="505"/>
      <c r="FV238" s="505"/>
      <c r="FW238" s="505"/>
      <c r="FX238" s="505"/>
      <c r="FY238" s="505"/>
      <c r="FZ238" s="505"/>
      <c r="GA238" s="505"/>
      <c r="GB238" s="505"/>
      <c r="GC238" s="505"/>
      <c r="GD238" s="505"/>
      <c r="GE238" s="505"/>
      <c r="GF238" s="505"/>
      <c r="GG238" s="505"/>
      <c r="GH238" s="505"/>
      <c r="GI238" s="505"/>
      <c r="GJ238" s="505"/>
      <c r="GK238" s="505"/>
      <c r="GL238" s="505"/>
      <c r="GM238" s="505"/>
      <c r="GN238" s="505"/>
      <c r="GO238" s="505"/>
      <c r="GP238" s="505"/>
      <c r="GQ238" s="505"/>
      <c r="GR238" s="505"/>
      <c r="GS238" s="505"/>
      <c r="GT238" s="505"/>
      <c r="GU238" s="505"/>
      <c r="GV238" s="505"/>
      <c r="GW238" s="505"/>
      <c r="GX238" s="505"/>
      <c r="GY238" s="505"/>
      <c r="GZ238" s="505"/>
      <c r="HA238" s="505"/>
      <c r="HB238" s="505"/>
      <c r="HC238" s="505"/>
      <c r="HD238" s="505"/>
      <c r="HE238" s="505"/>
      <c r="HF238" s="505"/>
      <c r="HG238" s="505"/>
      <c r="HH238" s="505"/>
      <c r="HI238" s="505"/>
      <c r="HJ238" s="505"/>
      <c r="HK238" s="505"/>
      <c r="HL238" s="505"/>
      <c r="HM238" s="505"/>
      <c r="HN238" s="505"/>
      <c r="HO238" s="505"/>
      <c r="HP238" s="505"/>
      <c r="HQ238" s="505"/>
      <c r="HR238" s="505"/>
      <c r="HS238" s="505"/>
      <c r="HT238" s="505"/>
      <c r="HU238" s="505"/>
      <c r="HV238" s="505"/>
      <c r="HW238" s="505"/>
      <c r="HX238" s="505"/>
      <c r="HY238" s="505"/>
      <c r="HZ238" s="505"/>
      <c r="IA238" s="505"/>
      <c r="IB238" s="505"/>
      <c r="IC238" s="505"/>
      <c r="ID238" s="505"/>
      <c r="IE238" s="505"/>
      <c r="IF238" s="505"/>
      <c r="IG238" s="505"/>
      <c r="IH238" s="505"/>
      <c r="II238" s="505"/>
      <c r="IJ238" s="505"/>
      <c r="IK238" s="505"/>
      <c r="IL238" s="505"/>
      <c r="IM238" s="505"/>
      <c r="IN238" s="505"/>
      <c r="IO238" s="505"/>
      <c r="IP238" s="505"/>
      <c r="IQ238" s="505"/>
      <c r="IR238" s="505"/>
      <c r="IS238" s="505"/>
      <c r="IT238" s="505"/>
      <c r="IU238" s="505"/>
      <c r="IV238" s="505"/>
    </row>
    <row r="239" spans="1:256" s="345" customFormat="1">
      <c r="A239" s="341"/>
      <c r="B239" s="342"/>
      <c r="C239" s="342"/>
      <c r="D239" s="342"/>
      <c r="E239" s="342"/>
      <c r="F239" s="342"/>
      <c r="G239" s="342"/>
      <c r="H239" s="342"/>
      <c r="I239" s="341"/>
      <c r="J239" s="342"/>
      <c r="K239" s="342"/>
      <c r="L239" s="342"/>
      <c r="M239" s="342"/>
      <c r="N239" s="505"/>
      <c r="O239" s="505"/>
      <c r="P239" s="505"/>
      <c r="Q239" s="505"/>
      <c r="R239" s="505"/>
      <c r="S239" s="505"/>
      <c r="T239" s="505"/>
      <c r="U239" s="505"/>
      <c r="V239" s="505"/>
      <c r="W239" s="505"/>
      <c r="X239" s="505"/>
      <c r="Y239" s="505"/>
      <c r="Z239" s="505"/>
      <c r="AA239" s="505"/>
      <c r="AB239" s="505"/>
      <c r="AC239" s="505"/>
      <c r="AD239" s="505"/>
      <c r="AE239" s="505"/>
      <c r="AF239" s="505"/>
      <c r="AG239" s="505"/>
      <c r="AH239" s="505"/>
      <c r="AI239" s="505"/>
      <c r="AJ239" s="505"/>
      <c r="AK239" s="505"/>
      <c r="AL239" s="505"/>
      <c r="AM239" s="505"/>
      <c r="AN239" s="505"/>
      <c r="AO239" s="505"/>
      <c r="AP239" s="505"/>
      <c r="AQ239" s="505"/>
      <c r="AR239" s="505"/>
      <c r="AS239" s="505"/>
      <c r="AT239" s="505"/>
      <c r="AU239" s="505"/>
      <c r="AV239" s="505"/>
      <c r="AW239" s="505"/>
      <c r="AX239" s="505"/>
      <c r="AY239" s="505"/>
      <c r="AZ239" s="505"/>
      <c r="BA239" s="505"/>
      <c r="BB239" s="505"/>
      <c r="BC239" s="505"/>
      <c r="BD239" s="505"/>
      <c r="BE239" s="505"/>
      <c r="BF239" s="505"/>
      <c r="BG239" s="505"/>
      <c r="BH239" s="505"/>
      <c r="BI239" s="505"/>
      <c r="BJ239" s="505"/>
      <c r="BK239" s="505"/>
      <c r="BL239" s="505"/>
      <c r="BM239" s="505"/>
      <c r="BN239" s="505"/>
      <c r="BO239" s="505"/>
      <c r="BP239" s="505"/>
      <c r="BQ239" s="505"/>
      <c r="BR239" s="505"/>
      <c r="BS239" s="505"/>
      <c r="BT239" s="505"/>
      <c r="BU239" s="505"/>
      <c r="BV239" s="505"/>
      <c r="BW239" s="505"/>
      <c r="BX239" s="505"/>
      <c r="BY239" s="505"/>
      <c r="BZ239" s="505"/>
      <c r="CA239" s="505"/>
      <c r="CB239" s="505"/>
      <c r="CC239" s="505"/>
      <c r="CD239" s="505"/>
      <c r="CE239" s="505"/>
      <c r="CF239" s="505"/>
      <c r="CG239" s="505"/>
      <c r="CH239" s="505"/>
      <c r="CI239" s="505"/>
      <c r="CJ239" s="505"/>
      <c r="CK239" s="505"/>
      <c r="CL239" s="505"/>
      <c r="CM239" s="505"/>
      <c r="CN239" s="505"/>
      <c r="CO239" s="505"/>
      <c r="CP239" s="505"/>
      <c r="CQ239" s="505"/>
      <c r="CR239" s="505"/>
      <c r="CS239" s="505"/>
      <c r="CT239" s="505"/>
      <c r="CU239" s="505"/>
      <c r="CV239" s="505"/>
      <c r="CW239" s="505"/>
      <c r="CX239" s="505"/>
      <c r="CY239" s="505"/>
      <c r="CZ239" s="505"/>
      <c r="DA239" s="505"/>
      <c r="DB239" s="505"/>
      <c r="DC239" s="505"/>
      <c r="DD239" s="505"/>
      <c r="DE239" s="505"/>
      <c r="DF239" s="505"/>
      <c r="DG239" s="505"/>
      <c r="DH239" s="505"/>
      <c r="DI239" s="505"/>
      <c r="DJ239" s="505"/>
      <c r="DK239" s="505"/>
      <c r="DL239" s="505"/>
      <c r="DM239" s="505"/>
      <c r="DN239" s="505"/>
      <c r="DO239" s="505"/>
      <c r="DP239" s="505"/>
      <c r="DQ239" s="505"/>
      <c r="DR239" s="505"/>
      <c r="DS239" s="505"/>
      <c r="DT239" s="505"/>
      <c r="DU239" s="505"/>
      <c r="DV239" s="505"/>
      <c r="DW239" s="505"/>
      <c r="DX239" s="505"/>
      <c r="DY239" s="505"/>
      <c r="DZ239" s="505"/>
      <c r="EA239" s="505"/>
      <c r="EB239" s="505"/>
      <c r="EC239" s="505"/>
      <c r="ED239" s="505"/>
      <c r="EE239" s="505"/>
      <c r="EF239" s="505"/>
      <c r="EG239" s="505"/>
      <c r="EH239" s="505"/>
      <c r="EI239" s="505"/>
      <c r="EJ239" s="505"/>
      <c r="EK239" s="505"/>
      <c r="EL239" s="505"/>
      <c r="EM239" s="505"/>
      <c r="EN239" s="505"/>
      <c r="EO239" s="505"/>
      <c r="EP239" s="505"/>
      <c r="EQ239" s="505"/>
      <c r="ER239" s="505"/>
      <c r="ES239" s="505"/>
      <c r="ET239" s="505"/>
      <c r="EU239" s="505"/>
      <c r="EV239" s="505"/>
      <c r="EW239" s="505"/>
      <c r="EX239" s="505"/>
      <c r="EY239" s="505"/>
      <c r="EZ239" s="505"/>
      <c r="FA239" s="505"/>
      <c r="FB239" s="505"/>
      <c r="FC239" s="505"/>
      <c r="FD239" s="505"/>
      <c r="FE239" s="505"/>
      <c r="FF239" s="505"/>
      <c r="FG239" s="505"/>
      <c r="FH239" s="505"/>
      <c r="FI239" s="505"/>
      <c r="FJ239" s="505"/>
      <c r="FK239" s="505"/>
      <c r="FL239" s="505"/>
      <c r="FM239" s="505"/>
      <c r="FN239" s="505"/>
      <c r="FO239" s="505"/>
      <c r="FP239" s="505"/>
      <c r="FQ239" s="505"/>
      <c r="FR239" s="505"/>
      <c r="FS239" s="505"/>
      <c r="FT239" s="505"/>
      <c r="FU239" s="505"/>
      <c r="FV239" s="505"/>
      <c r="FW239" s="505"/>
      <c r="FX239" s="505"/>
      <c r="FY239" s="505"/>
      <c r="FZ239" s="505"/>
      <c r="GA239" s="505"/>
      <c r="GB239" s="505"/>
      <c r="GC239" s="505"/>
      <c r="GD239" s="505"/>
      <c r="GE239" s="505"/>
      <c r="GF239" s="505"/>
      <c r="GG239" s="505"/>
      <c r="GH239" s="505"/>
      <c r="GI239" s="505"/>
      <c r="GJ239" s="505"/>
      <c r="GK239" s="505"/>
      <c r="GL239" s="505"/>
      <c r="GM239" s="505"/>
      <c r="GN239" s="505"/>
      <c r="GO239" s="505"/>
      <c r="GP239" s="505"/>
      <c r="GQ239" s="505"/>
      <c r="GR239" s="505"/>
      <c r="GS239" s="505"/>
      <c r="GT239" s="505"/>
      <c r="GU239" s="505"/>
      <c r="GV239" s="505"/>
      <c r="GW239" s="505"/>
      <c r="GX239" s="505"/>
      <c r="GY239" s="505"/>
      <c r="GZ239" s="505"/>
      <c r="HA239" s="505"/>
      <c r="HB239" s="505"/>
      <c r="HC239" s="505"/>
      <c r="HD239" s="505"/>
      <c r="HE239" s="505"/>
      <c r="HF239" s="505"/>
      <c r="HG239" s="505"/>
      <c r="HH239" s="505"/>
      <c r="HI239" s="505"/>
      <c r="HJ239" s="505"/>
      <c r="HK239" s="505"/>
      <c r="HL239" s="505"/>
      <c r="HM239" s="505"/>
      <c r="HN239" s="505"/>
      <c r="HO239" s="505"/>
      <c r="HP239" s="505"/>
      <c r="HQ239" s="505"/>
      <c r="HR239" s="505"/>
      <c r="HS239" s="505"/>
      <c r="HT239" s="505"/>
      <c r="HU239" s="505"/>
      <c r="HV239" s="505"/>
      <c r="HW239" s="505"/>
      <c r="HX239" s="505"/>
      <c r="HY239" s="505"/>
      <c r="HZ239" s="505"/>
      <c r="IA239" s="505"/>
      <c r="IB239" s="505"/>
      <c r="IC239" s="505"/>
      <c r="ID239" s="505"/>
      <c r="IE239" s="505"/>
      <c r="IF239" s="505"/>
      <c r="IG239" s="505"/>
      <c r="IH239" s="505"/>
      <c r="II239" s="505"/>
      <c r="IJ239" s="505"/>
      <c r="IK239" s="505"/>
      <c r="IL239" s="505"/>
      <c r="IM239" s="505"/>
      <c r="IN239" s="505"/>
      <c r="IO239" s="505"/>
      <c r="IP239" s="505"/>
      <c r="IQ239" s="505"/>
      <c r="IR239" s="505"/>
      <c r="IS239" s="505"/>
      <c r="IT239" s="505"/>
      <c r="IU239" s="505"/>
      <c r="IV239" s="505"/>
    </row>
    <row r="240" spans="1:256" s="345" customFormat="1">
      <c r="A240" s="341"/>
      <c r="B240" s="342"/>
      <c r="C240" s="342"/>
      <c r="D240" s="342"/>
      <c r="E240" s="342"/>
      <c r="F240" s="342"/>
      <c r="G240" s="342"/>
      <c r="H240" s="342"/>
      <c r="I240" s="341"/>
      <c r="J240" s="342"/>
      <c r="K240" s="342"/>
      <c r="L240" s="342"/>
      <c r="M240" s="342"/>
      <c r="N240" s="505"/>
      <c r="O240" s="505"/>
      <c r="P240" s="505"/>
      <c r="Q240" s="505"/>
      <c r="R240" s="505"/>
      <c r="S240" s="505"/>
      <c r="T240" s="505"/>
      <c r="U240" s="505"/>
      <c r="V240" s="505"/>
      <c r="W240" s="505"/>
      <c r="X240" s="505"/>
      <c r="Y240" s="505"/>
      <c r="Z240" s="505"/>
      <c r="AA240" s="505"/>
      <c r="AB240" s="505"/>
      <c r="AC240" s="505"/>
      <c r="AD240" s="505"/>
      <c r="AE240" s="505"/>
      <c r="AF240" s="505"/>
      <c r="AG240" s="505"/>
      <c r="AH240" s="505"/>
      <c r="AI240" s="505"/>
      <c r="AJ240" s="505"/>
      <c r="AK240" s="505"/>
      <c r="AL240" s="505"/>
      <c r="AM240" s="505"/>
      <c r="AN240" s="505"/>
      <c r="AO240" s="505"/>
      <c r="AP240" s="505"/>
      <c r="AQ240" s="505"/>
      <c r="AR240" s="505"/>
      <c r="AS240" s="505"/>
      <c r="AT240" s="505"/>
      <c r="AU240" s="505"/>
      <c r="AV240" s="505"/>
      <c r="AW240" s="505"/>
      <c r="AX240" s="505"/>
      <c r="AY240" s="505"/>
      <c r="AZ240" s="505"/>
      <c r="BA240" s="505"/>
      <c r="BB240" s="505"/>
      <c r="BC240" s="505"/>
      <c r="BD240" s="505"/>
      <c r="BE240" s="505"/>
      <c r="BF240" s="505"/>
      <c r="BG240" s="505"/>
      <c r="BH240" s="505"/>
      <c r="BI240" s="505"/>
      <c r="BJ240" s="505"/>
      <c r="BK240" s="505"/>
      <c r="BL240" s="505"/>
      <c r="BM240" s="505"/>
      <c r="BN240" s="505"/>
      <c r="BO240" s="505"/>
      <c r="BP240" s="505"/>
      <c r="BQ240" s="505"/>
      <c r="BR240" s="505"/>
      <c r="BS240" s="505"/>
      <c r="BT240" s="505"/>
      <c r="BU240" s="505"/>
      <c r="BV240" s="505"/>
      <c r="BW240" s="505"/>
      <c r="BX240" s="505"/>
      <c r="BY240" s="505"/>
      <c r="BZ240" s="505"/>
      <c r="CA240" s="505"/>
      <c r="CB240" s="505"/>
      <c r="CC240" s="505"/>
      <c r="CD240" s="505"/>
      <c r="CE240" s="505"/>
      <c r="CF240" s="505"/>
      <c r="CG240" s="505"/>
      <c r="CH240" s="505"/>
      <c r="CI240" s="505"/>
      <c r="CJ240" s="505"/>
      <c r="CK240" s="505"/>
      <c r="CL240" s="505"/>
      <c r="CM240" s="505"/>
      <c r="CN240" s="505"/>
      <c r="CO240" s="505"/>
      <c r="CP240" s="505"/>
      <c r="CQ240" s="505"/>
      <c r="CR240" s="505"/>
      <c r="CS240" s="505"/>
      <c r="CT240" s="505"/>
      <c r="CU240" s="505"/>
      <c r="CV240" s="505"/>
      <c r="CW240" s="505"/>
      <c r="CX240" s="505"/>
      <c r="CY240" s="505"/>
      <c r="CZ240" s="505"/>
      <c r="DA240" s="505"/>
      <c r="DB240" s="505"/>
      <c r="DC240" s="505"/>
      <c r="DD240" s="505"/>
      <c r="DE240" s="505"/>
      <c r="DF240" s="505"/>
      <c r="DG240" s="505"/>
      <c r="DH240" s="505"/>
      <c r="DI240" s="505"/>
      <c r="DJ240" s="505"/>
      <c r="DK240" s="505"/>
      <c r="DL240" s="505"/>
      <c r="DM240" s="505"/>
      <c r="DN240" s="505"/>
      <c r="DO240" s="505"/>
      <c r="DP240" s="505"/>
      <c r="DQ240" s="505"/>
      <c r="DR240" s="505"/>
      <c r="DS240" s="505"/>
      <c r="DT240" s="505"/>
      <c r="DU240" s="505"/>
      <c r="DV240" s="505"/>
      <c r="DW240" s="505"/>
      <c r="DX240" s="505"/>
      <c r="DY240" s="505"/>
      <c r="DZ240" s="505"/>
      <c r="EA240" s="505"/>
      <c r="EB240" s="505"/>
      <c r="EC240" s="505"/>
      <c r="ED240" s="505"/>
      <c r="EE240" s="505"/>
      <c r="EF240" s="505"/>
      <c r="EG240" s="505"/>
      <c r="EH240" s="505"/>
      <c r="EI240" s="505"/>
      <c r="EJ240" s="505"/>
      <c r="EK240" s="505"/>
      <c r="EL240" s="505"/>
      <c r="EM240" s="505"/>
      <c r="EN240" s="505"/>
      <c r="EO240" s="505"/>
      <c r="EP240" s="505"/>
      <c r="EQ240" s="505"/>
      <c r="ER240" s="505"/>
      <c r="ES240" s="505"/>
      <c r="ET240" s="505"/>
      <c r="EU240" s="505"/>
      <c r="EV240" s="505"/>
      <c r="EW240" s="505"/>
      <c r="EX240" s="505"/>
      <c r="EY240" s="505"/>
      <c r="EZ240" s="505"/>
      <c r="FA240" s="505"/>
      <c r="FB240" s="505"/>
      <c r="FC240" s="505"/>
      <c r="FD240" s="505"/>
      <c r="FE240" s="505"/>
      <c r="FF240" s="505"/>
      <c r="FG240" s="505"/>
      <c r="FH240" s="505"/>
      <c r="FI240" s="505"/>
      <c r="FJ240" s="505"/>
      <c r="FK240" s="505"/>
      <c r="FL240" s="505"/>
      <c r="FM240" s="505"/>
      <c r="FN240" s="505"/>
      <c r="FO240" s="505"/>
      <c r="FP240" s="505"/>
      <c r="FQ240" s="505"/>
      <c r="FR240" s="505"/>
      <c r="FS240" s="505"/>
      <c r="FT240" s="505"/>
      <c r="FU240" s="505"/>
      <c r="FV240" s="505"/>
      <c r="FW240" s="505"/>
      <c r="FX240" s="505"/>
      <c r="FY240" s="505"/>
      <c r="FZ240" s="505"/>
      <c r="GA240" s="505"/>
      <c r="GB240" s="505"/>
      <c r="GC240" s="505"/>
      <c r="GD240" s="505"/>
      <c r="GE240" s="505"/>
      <c r="GF240" s="505"/>
      <c r="GG240" s="505"/>
      <c r="GH240" s="505"/>
      <c r="GI240" s="505"/>
      <c r="GJ240" s="505"/>
      <c r="GK240" s="505"/>
      <c r="GL240" s="505"/>
      <c r="GM240" s="505"/>
      <c r="GN240" s="505"/>
      <c r="GO240" s="505"/>
      <c r="GP240" s="505"/>
      <c r="GQ240" s="505"/>
      <c r="GR240" s="505"/>
      <c r="GS240" s="505"/>
      <c r="GT240" s="505"/>
      <c r="GU240" s="505"/>
      <c r="GV240" s="505"/>
      <c r="GW240" s="505"/>
      <c r="GX240" s="505"/>
      <c r="GY240" s="505"/>
      <c r="GZ240" s="505"/>
      <c r="HA240" s="505"/>
      <c r="HB240" s="505"/>
      <c r="HC240" s="505"/>
      <c r="HD240" s="505"/>
      <c r="HE240" s="505"/>
      <c r="HF240" s="505"/>
      <c r="HG240" s="505"/>
      <c r="HH240" s="505"/>
      <c r="HI240" s="505"/>
      <c r="HJ240" s="505"/>
      <c r="HK240" s="505"/>
      <c r="HL240" s="505"/>
      <c r="HM240" s="505"/>
      <c r="HN240" s="505"/>
      <c r="HO240" s="505"/>
      <c r="HP240" s="505"/>
      <c r="HQ240" s="505"/>
      <c r="HR240" s="505"/>
      <c r="HS240" s="505"/>
      <c r="HT240" s="505"/>
      <c r="HU240" s="505"/>
      <c r="HV240" s="505"/>
      <c r="HW240" s="505"/>
      <c r="HX240" s="505"/>
      <c r="HY240" s="505"/>
      <c r="HZ240" s="505"/>
      <c r="IA240" s="505"/>
      <c r="IB240" s="505"/>
      <c r="IC240" s="505"/>
      <c r="ID240" s="505"/>
      <c r="IE240" s="505"/>
      <c r="IF240" s="505"/>
      <c r="IG240" s="505"/>
      <c r="IH240" s="505"/>
      <c r="II240" s="505"/>
      <c r="IJ240" s="505"/>
      <c r="IK240" s="505"/>
      <c r="IL240" s="505"/>
      <c r="IM240" s="505"/>
      <c r="IN240" s="505"/>
      <c r="IO240" s="505"/>
      <c r="IP240" s="505"/>
      <c r="IQ240" s="505"/>
      <c r="IR240" s="505"/>
      <c r="IS240" s="505"/>
      <c r="IT240" s="505"/>
      <c r="IU240" s="505"/>
      <c r="IV240" s="505"/>
    </row>
    <row r="241" spans="1:256" s="345" customFormat="1">
      <c r="A241" s="341"/>
      <c r="B241" s="342"/>
      <c r="C241" s="342"/>
      <c r="D241" s="342"/>
      <c r="E241" s="342"/>
      <c r="F241" s="342"/>
      <c r="G241" s="342"/>
      <c r="H241" s="342"/>
      <c r="I241" s="341"/>
      <c r="J241" s="342"/>
      <c r="K241" s="342"/>
      <c r="L241" s="342"/>
      <c r="M241" s="342"/>
      <c r="N241" s="505"/>
      <c r="O241" s="505"/>
      <c r="P241" s="505"/>
      <c r="Q241" s="505"/>
      <c r="R241" s="505"/>
      <c r="S241" s="505"/>
      <c r="T241" s="505"/>
      <c r="U241" s="505"/>
      <c r="V241" s="505"/>
      <c r="W241" s="505"/>
      <c r="X241" s="505"/>
      <c r="Y241" s="505"/>
      <c r="Z241" s="505"/>
      <c r="AA241" s="505"/>
      <c r="AB241" s="505"/>
      <c r="AC241" s="505"/>
      <c r="AD241" s="505"/>
      <c r="AE241" s="505"/>
      <c r="AF241" s="505"/>
      <c r="AG241" s="505"/>
      <c r="AH241" s="505"/>
      <c r="AI241" s="505"/>
      <c r="AJ241" s="505"/>
      <c r="AK241" s="505"/>
      <c r="AL241" s="505"/>
      <c r="AM241" s="505"/>
      <c r="AN241" s="505"/>
      <c r="AO241" s="505"/>
      <c r="AP241" s="505"/>
      <c r="AQ241" s="505"/>
      <c r="AR241" s="505"/>
      <c r="AS241" s="505"/>
      <c r="AT241" s="505"/>
      <c r="AU241" s="505"/>
      <c r="AV241" s="505"/>
      <c r="AW241" s="505"/>
      <c r="AX241" s="505"/>
      <c r="AY241" s="505"/>
      <c r="AZ241" s="505"/>
      <c r="BA241" s="505"/>
      <c r="BB241" s="505"/>
      <c r="BC241" s="505"/>
      <c r="BD241" s="505"/>
      <c r="BE241" s="505"/>
      <c r="BF241" s="505"/>
      <c r="BG241" s="505"/>
      <c r="BH241" s="505"/>
      <c r="BI241" s="505"/>
      <c r="BJ241" s="505"/>
      <c r="BK241" s="505"/>
      <c r="BL241" s="505"/>
      <c r="BM241" s="505"/>
      <c r="BN241" s="505"/>
      <c r="BO241" s="505"/>
      <c r="BP241" s="505"/>
      <c r="BQ241" s="505"/>
      <c r="BR241" s="505"/>
      <c r="BS241" s="505"/>
      <c r="BT241" s="505"/>
      <c r="BU241" s="505"/>
      <c r="BV241" s="505"/>
      <c r="BW241" s="505"/>
      <c r="BX241" s="505"/>
      <c r="BY241" s="505"/>
      <c r="BZ241" s="505"/>
      <c r="CA241" s="505"/>
      <c r="CB241" s="505"/>
      <c r="CC241" s="505"/>
      <c r="CD241" s="505"/>
      <c r="CE241" s="505"/>
      <c r="CF241" s="505"/>
      <c r="CG241" s="505"/>
      <c r="CH241" s="505"/>
      <c r="CI241" s="505"/>
      <c r="CJ241" s="505"/>
      <c r="CK241" s="505"/>
      <c r="CL241" s="505"/>
      <c r="CM241" s="505"/>
      <c r="CN241" s="505"/>
      <c r="CO241" s="505"/>
      <c r="CP241" s="505"/>
      <c r="CQ241" s="505"/>
      <c r="CR241" s="505"/>
      <c r="CS241" s="505"/>
      <c r="CT241" s="505"/>
      <c r="CU241" s="505"/>
      <c r="CV241" s="505"/>
      <c r="CW241" s="505"/>
      <c r="CX241" s="505"/>
      <c r="CY241" s="505"/>
      <c r="CZ241" s="505"/>
      <c r="DA241" s="505"/>
      <c r="DB241" s="505"/>
      <c r="DC241" s="505"/>
      <c r="DD241" s="505"/>
      <c r="DE241" s="505"/>
      <c r="DF241" s="505"/>
      <c r="DG241" s="505"/>
      <c r="DH241" s="505"/>
      <c r="DI241" s="505"/>
      <c r="DJ241" s="505"/>
      <c r="DK241" s="505"/>
      <c r="DL241" s="505"/>
      <c r="DM241" s="505"/>
      <c r="DN241" s="505"/>
      <c r="DO241" s="505"/>
      <c r="DP241" s="505"/>
      <c r="DQ241" s="505"/>
      <c r="DR241" s="505"/>
      <c r="DS241" s="505"/>
      <c r="DT241" s="505"/>
      <c r="DU241" s="505"/>
      <c r="DV241" s="505"/>
      <c r="DW241" s="505"/>
      <c r="DX241" s="505"/>
      <c r="DY241" s="505"/>
      <c r="DZ241" s="505"/>
      <c r="EA241" s="505"/>
      <c r="EB241" s="505"/>
      <c r="EC241" s="505"/>
      <c r="ED241" s="505"/>
      <c r="EE241" s="505"/>
      <c r="EF241" s="505"/>
      <c r="EG241" s="505"/>
      <c r="EH241" s="505"/>
      <c r="EI241" s="505"/>
      <c r="EJ241" s="505"/>
      <c r="EK241" s="505"/>
      <c r="EL241" s="505"/>
      <c r="EM241" s="505"/>
      <c r="EN241" s="505"/>
      <c r="EO241" s="505"/>
      <c r="EP241" s="505"/>
      <c r="EQ241" s="505"/>
      <c r="ER241" s="505"/>
      <c r="ES241" s="505"/>
      <c r="ET241" s="505"/>
      <c r="EU241" s="505"/>
      <c r="EV241" s="505"/>
      <c r="EW241" s="505"/>
      <c r="EX241" s="505"/>
      <c r="EY241" s="505"/>
      <c r="EZ241" s="505"/>
      <c r="FA241" s="505"/>
      <c r="FB241" s="505"/>
      <c r="FC241" s="505"/>
      <c r="FD241" s="505"/>
      <c r="FE241" s="505"/>
      <c r="FF241" s="505"/>
      <c r="FG241" s="505"/>
      <c r="FH241" s="505"/>
      <c r="FI241" s="505"/>
      <c r="FJ241" s="505"/>
      <c r="FK241" s="505"/>
      <c r="FL241" s="505"/>
      <c r="FM241" s="505"/>
      <c r="FN241" s="505"/>
      <c r="FO241" s="505"/>
      <c r="FP241" s="505"/>
      <c r="FQ241" s="505"/>
      <c r="FR241" s="505"/>
      <c r="FS241" s="505"/>
      <c r="FT241" s="505"/>
      <c r="FU241" s="505"/>
      <c r="FV241" s="505"/>
      <c r="FW241" s="505"/>
      <c r="FX241" s="505"/>
      <c r="FY241" s="505"/>
      <c r="FZ241" s="505"/>
      <c r="GA241" s="505"/>
      <c r="GB241" s="505"/>
      <c r="GC241" s="505"/>
      <c r="GD241" s="505"/>
      <c r="GE241" s="505"/>
      <c r="GF241" s="505"/>
      <c r="GG241" s="505"/>
      <c r="GH241" s="505"/>
      <c r="GI241" s="505"/>
      <c r="GJ241" s="505"/>
      <c r="GK241" s="505"/>
      <c r="GL241" s="505"/>
      <c r="GM241" s="505"/>
      <c r="GN241" s="505"/>
      <c r="GO241" s="505"/>
      <c r="GP241" s="505"/>
      <c r="GQ241" s="505"/>
      <c r="GR241" s="505"/>
      <c r="GS241" s="505"/>
      <c r="GT241" s="505"/>
      <c r="GU241" s="505"/>
      <c r="GV241" s="505"/>
      <c r="GW241" s="505"/>
      <c r="GX241" s="505"/>
      <c r="GY241" s="505"/>
      <c r="GZ241" s="505"/>
      <c r="HA241" s="505"/>
      <c r="HB241" s="505"/>
      <c r="HC241" s="505"/>
      <c r="HD241" s="505"/>
      <c r="HE241" s="505"/>
      <c r="HF241" s="505"/>
      <c r="HG241" s="505"/>
      <c r="HH241" s="505"/>
      <c r="HI241" s="505"/>
      <c r="HJ241" s="505"/>
      <c r="HK241" s="505"/>
      <c r="HL241" s="505"/>
      <c r="HM241" s="505"/>
      <c r="HN241" s="505"/>
      <c r="HO241" s="505"/>
      <c r="HP241" s="505"/>
      <c r="HQ241" s="505"/>
      <c r="HR241" s="505"/>
      <c r="HS241" s="505"/>
      <c r="HT241" s="505"/>
      <c r="HU241" s="505"/>
      <c r="HV241" s="505"/>
      <c r="HW241" s="505"/>
      <c r="HX241" s="505"/>
      <c r="HY241" s="505"/>
      <c r="HZ241" s="505"/>
      <c r="IA241" s="505"/>
      <c r="IB241" s="505"/>
      <c r="IC241" s="505"/>
      <c r="ID241" s="505"/>
      <c r="IE241" s="505"/>
      <c r="IF241" s="505"/>
      <c r="IG241" s="505"/>
      <c r="IH241" s="505"/>
      <c r="II241" s="505"/>
      <c r="IJ241" s="505"/>
      <c r="IK241" s="505"/>
      <c r="IL241" s="505"/>
      <c r="IM241" s="505"/>
      <c r="IN241" s="505"/>
      <c r="IO241" s="505"/>
      <c r="IP241" s="505"/>
      <c r="IQ241" s="505"/>
      <c r="IR241" s="505"/>
      <c r="IS241" s="505"/>
      <c r="IT241" s="505"/>
      <c r="IU241" s="505"/>
      <c r="IV241" s="505"/>
    </row>
    <row r="242" spans="1:256" s="345" customFormat="1">
      <c r="A242" s="341"/>
      <c r="B242" s="342"/>
      <c r="C242" s="342"/>
      <c r="D242" s="342"/>
      <c r="E242" s="342"/>
      <c r="F242" s="342"/>
      <c r="G242" s="342"/>
      <c r="H242" s="342"/>
      <c r="I242" s="341"/>
      <c r="J242" s="342"/>
      <c r="K242" s="342"/>
      <c r="L242" s="342"/>
      <c r="M242" s="342"/>
    </row>
    <row r="243" spans="1:256" s="345" customFormat="1">
      <c r="A243" s="341"/>
      <c r="B243" s="342"/>
      <c r="C243" s="342"/>
      <c r="D243" s="342"/>
      <c r="E243" s="342"/>
      <c r="F243" s="342"/>
      <c r="G243" s="342"/>
      <c r="H243" s="342"/>
      <c r="I243" s="341"/>
      <c r="J243" s="342"/>
      <c r="K243" s="342"/>
      <c r="L243" s="342"/>
      <c r="M243" s="342"/>
    </row>
    <row r="244" spans="1:256" s="345" customFormat="1">
      <c r="A244" s="341"/>
      <c r="B244" s="342"/>
      <c r="C244" s="342"/>
      <c r="D244" s="342"/>
      <c r="E244" s="342"/>
      <c r="F244" s="342"/>
      <c r="G244" s="342"/>
      <c r="H244" s="342"/>
      <c r="I244" s="341"/>
      <c r="J244" s="342"/>
      <c r="K244" s="342"/>
      <c r="L244" s="342"/>
      <c r="M244" s="342"/>
    </row>
    <row r="245" spans="1:256" s="345" customFormat="1">
      <c r="A245" s="341"/>
      <c r="B245" s="342"/>
      <c r="C245" s="342"/>
      <c r="D245" s="342"/>
      <c r="E245" s="342"/>
      <c r="F245" s="342"/>
      <c r="G245" s="342"/>
      <c r="H245" s="342"/>
      <c r="I245" s="341"/>
      <c r="J245" s="342"/>
      <c r="K245" s="342"/>
      <c r="L245" s="342"/>
      <c r="M245" s="342"/>
    </row>
    <row r="246" spans="1:256" s="345" customFormat="1">
      <c r="A246" s="341"/>
      <c r="B246" s="342"/>
      <c r="C246" s="342"/>
      <c r="D246" s="342"/>
      <c r="E246" s="342"/>
      <c r="F246" s="342"/>
      <c r="G246" s="342"/>
      <c r="H246" s="342"/>
      <c r="I246" s="341"/>
      <c r="J246" s="342"/>
      <c r="K246" s="342"/>
      <c r="L246" s="342"/>
      <c r="M246" s="342"/>
    </row>
    <row r="247" spans="1:256" s="345" customFormat="1">
      <c r="A247" s="341"/>
      <c r="B247" s="342"/>
      <c r="C247" s="342"/>
      <c r="D247" s="342"/>
      <c r="E247" s="342"/>
      <c r="F247" s="342"/>
      <c r="G247" s="342"/>
      <c r="H247" s="342"/>
      <c r="I247" s="341"/>
      <c r="J247" s="342"/>
      <c r="K247" s="342"/>
      <c r="L247" s="342"/>
      <c r="M247" s="342"/>
    </row>
    <row r="248" spans="1:256" s="345" customFormat="1">
      <c r="A248" s="341"/>
      <c r="B248" s="342"/>
      <c r="C248" s="342"/>
      <c r="D248" s="342"/>
      <c r="E248" s="342"/>
      <c r="F248" s="342"/>
      <c r="G248" s="342"/>
      <c r="H248" s="342"/>
      <c r="I248" s="341"/>
      <c r="J248" s="342"/>
      <c r="K248" s="342"/>
      <c r="L248" s="342"/>
      <c r="M248" s="342"/>
    </row>
    <row r="249" spans="1:256" s="345" customFormat="1">
      <c r="A249" s="341"/>
      <c r="B249" s="342"/>
      <c r="C249" s="342"/>
      <c r="D249" s="342"/>
      <c r="E249" s="342"/>
      <c r="F249" s="342"/>
      <c r="G249" s="342"/>
      <c r="H249" s="342"/>
      <c r="I249" s="341"/>
      <c r="J249" s="342"/>
      <c r="K249" s="342"/>
      <c r="L249" s="342"/>
      <c r="M249" s="342"/>
    </row>
    <row r="250" spans="1:256" s="345" customFormat="1">
      <c r="A250" s="341"/>
      <c r="B250" s="342"/>
      <c r="C250" s="342"/>
      <c r="D250" s="342"/>
      <c r="E250" s="342"/>
      <c r="F250" s="342"/>
      <c r="G250" s="342"/>
      <c r="H250" s="342"/>
      <c r="I250" s="341"/>
      <c r="J250" s="342"/>
      <c r="K250" s="342"/>
      <c r="L250" s="342"/>
      <c r="M250" s="342"/>
    </row>
    <row r="251" spans="1:256" s="345" customFormat="1">
      <c r="A251" s="341"/>
      <c r="B251" s="342"/>
      <c r="C251" s="342"/>
      <c r="D251" s="342"/>
      <c r="E251" s="342"/>
      <c r="F251" s="342"/>
      <c r="G251" s="342"/>
      <c r="H251" s="342"/>
      <c r="I251" s="341"/>
      <c r="J251" s="342"/>
      <c r="K251" s="342"/>
      <c r="L251" s="342"/>
      <c r="M251" s="342"/>
    </row>
    <row r="252" spans="1:256" s="345" customFormat="1">
      <c r="A252" s="341"/>
      <c r="B252" s="342"/>
      <c r="C252" s="342"/>
      <c r="D252" s="342"/>
      <c r="E252" s="342"/>
      <c r="F252" s="342"/>
      <c r="G252" s="342"/>
      <c r="H252" s="342"/>
      <c r="I252" s="341"/>
      <c r="J252" s="342"/>
      <c r="K252" s="342"/>
      <c r="L252" s="342"/>
      <c r="M252" s="342"/>
    </row>
    <row r="253" spans="1:256" s="345" customFormat="1">
      <c r="A253" s="341"/>
      <c r="B253" s="342"/>
      <c r="C253" s="342"/>
      <c r="D253" s="342"/>
      <c r="E253" s="342"/>
      <c r="F253" s="342"/>
      <c r="G253" s="342"/>
      <c r="H253" s="342"/>
      <c r="I253" s="341"/>
      <c r="J253" s="342"/>
      <c r="K253" s="342"/>
      <c r="L253" s="342"/>
      <c r="M253" s="342"/>
    </row>
    <row r="254" spans="1:256" s="345" customFormat="1">
      <c r="A254" s="341"/>
      <c r="B254" s="342"/>
      <c r="C254" s="342"/>
      <c r="D254" s="342"/>
      <c r="E254" s="342"/>
      <c r="F254" s="342"/>
      <c r="G254" s="342"/>
      <c r="H254" s="342"/>
      <c r="I254" s="341"/>
      <c r="J254" s="342"/>
      <c r="K254" s="342"/>
      <c r="L254" s="342"/>
      <c r="M254" s="342"/>
    </row>
    <row r="255" spans="1:256" s="345" customFormat="1">
      <c r="A255" s="341"/>
      <c r="B255" s="342"/>
      <c r="C255" s="342"/>
      <c r="D255" s="342"/>
      <c r="E255" s="342"/>
      <c r="F255" s="342"/>
      <c r="G255" s="342"/>
      <c r="H255" s="342"/>
      <c r="I255" s="341"/>
      <c r="J255" s="342"/>
      <c r="K255" s="342"/>
      <c r="L255" s="342"/>
      <c r="M255" s="342"/>
    </row>
    <row r="256" spans="1:256" s="345" customFormat="1">
      <c r="A256" s="341"/>
      <c r="B256" s="342"/>
      <c r="C256" s="342"/>
      <c r="D256" s="342"/>
      <c r="E256" s="342"/>
      <c r="F256" s="342"/>
      <c r="G256" s="342"/>
      <c r="H256" s="342"/>
      <c r="I256" s="341"/>
      <c r="J256" s="342"/>
      <c r="K256" s="342"/>
      <c r="L256" s="342"/>
      <c r="M256" s="342"/>
    </row>
    <row r="257" spans="1:256" s="345" customFormat="1">
      <c r="A257" s="341"/>
      <c r="B257" s="342"/>
      <c r="C257" s="342"/>
      <c r="D257" s="342"/>
      <c r="E257" s="342"/>
      <c r="F257" s="342"/>
      <c r="G257" s="342"/>
      <c r="H257" s="342"/>
      <c r="I257" s="341"/>
      <c r="J257" s="342"/>
      <c r="K257" s="342"/>
      <c r="L257" s="342"/>
      <c r="M257" s="342"/>
    </row>
    <row r="258" spans="1:256" s="345" customFormat="1">
      <c r="A258" s="341"/>
      <c r="B258" s="342"/>
      <c r="C258" s="342"/>
      <c r="D258" s="342"/>
      <c r="E258" s="342"/>
      <c r="F258" s="342"/>
      <c r="G258" s="342"/>
      <c r="H258" s="342"/>
      <c r="I258" s="341"/>
      <c r="J258" s="342"/>
      <c r="K258" s="342"/>
      <c r="L258" s="342"/>
      <c r="M258" s="342"/>
    </row>
    <row r="259" spans="1:256" s="345" customFormat="1">
      <c r="A259" s="341"/>
      <c r="B259" s="342"/>
      <c r="C259" s="342"/>
      <c r="D259" s="342"/>
      <c r="E259" s="342"/>
      <c r="F259" s="342"/>
      <c r="G259" s="342"/>
      <c r="H259" s="342"/>
      <c r="I259" s="341"/>
      <c r="J259" s="342"/>
      <c r="K259" s="342"/>
      <c r="L259" s="342"/>
      <c r="M259" s="342"/>
    </row>
    <row r="260" spans="1:256" s="345" customFormat="1">
      <c r="A260" s="341"/>
      <c r="B260" s="342"/>
      <c r="C260" s="342"/>
      <c r="D260" s="342"/>
      <c r="E260" s="342"/>
      <c r="F260" s="342"/>
      <c r="G260" s="342"/>
      <c r="H260" s="342"/>
      <c r="I260" s="341"/>
      <c r="J260" s="342"/>
      <c r="K260" s="342"/>
      <c r="L260" s="342"/>
      <c r="M260" s="342"/>
    </row>
    <row r="261" spans="1:256" s="345" customFormat="1">
      <c r="A261" s="341"/>
      <c r="B261" s="342"/>
      <c r="C261" s="342"/>
      <c r="D261" s="342"/>
      <c r="E261" s="342"/>
      <c r="F261" s="342"/>
      <c r="G261" s="342"/>
      <c r="H261" s="342"/>
      <c r="I261" s="341"/>
      <c r="J261" s="342"/>
      <c r="K261" s="342"/>
      <c r="L261" s="342"/>
      <c r="M261" s="342"/>
    </row>
    <row r="262" spans="1:256" s="505" customFormat="1">
      <c r="A262" s="341"/>
      <c r="B262" s="342"/>
      <c r="C262" s="342"/>
      <c r="D262" s="342"/>
      <c r="E262" s="342"/>
      <c r="F262" s="342"/>
      <c r="G262" s="342"/>
      <c r="H262" s="342"/>
      <c r="I262" s="341"/>
      <c r="J262" s="342"/>
      <c r="K262" s="342"/>
      <c r="L262" s="342"/>
      <c r="M262" s="342"/>
      <c r="N262" s="345"/>
      <c r="O262" s="345"/>
      <c r="P262" s="345"/>
      <c r="Q262" s="345"/>
      <c r="R262" s="345"/>
      <c r="S262" s="345"/>
      <c r="T262" s="345"/>
      <c r="U262" s="345"/>
      <c r="V262" s="345"/>
      <c r="W262" s="345"/>
      <c r="X262" s="345"/>
      <c r="Y262" s="345"/>
      <c r="Z262" s="345"/>
      <c r="AA262" s="345"/>
      <c r="AB262" s="345"/>
      <c r="AC262" s="345"/>
      <c r="AD262" s="345"/>
      <c r="AE262" s="345"/>
      <c r="AF262" s="345"/>
      <c r="AG262" s="345"/>
      <c r="AH262" s="345"/>
      <c r="AI262" s="345"/>
      <c r="AJ262" s="345"/>
      <c r="AK262" s="345"/>
      <c r="AL262" s="345"/>
      <c r="AM262" s="345"/>
      <c r="AN262" s="345"/>
      <c r="AO262" s="345"/>
      <c r="AP262" s="345"/>
      <c r="AQ262" s="345"/>
      <c r="AR262" s="345"/>
      <c r="AS262" s="345"/>
      <c r="AT262" s="345"/>
      <c r="AU262" s="345"/>
      <c r="AV262" s="345"/>
      <c r="AW262" s="345"/>
      <c r="AX262" s="345"/>
      <c r="AY262" s="345"/>
      <c r="AZ262" s="345"/>
      <c r="BA262" s="345"/>
      <c r="BB262" s="345"/>
      <c r="BC262" s="345"/>
      <c r="BD262" s="345"/>
      <c r="BE262" s="345"/>
      <c r="BF262" s="345"/>
      <c r="BG262" s="345"/>
      <c r="BH262" s="345"/>
      <c r="BI262" s="345"/>
      <c r="BJ262" s="345"/>
      <c r="BK262" s="345"/>
      <c r="BL262" s="345"/>
      <c r="BM262" s="345"/>
      <c r="BN262" s="345"/>
      <c r="BO262" s="345"/>
      <c r="BP262" s="345"/>
      <c r="BQ262" s="345"/>
      <c r="BR262" s="345"/>
      <c r="BS262" s="345"/>
      <c r="BT262" s="345"/>
      <c r="BU262" s="345"/>
      <c r="BV262" s="345"/>
      <c r="BW262" s="345"/>
      <c r="BX262" s="345"/>
      <c r="BY262" s="345"/>
      <c r="BZ262" s="345"/>
      <c r="CA262" s="345"/>
      <c r="CB262" s="345"/>
      <c r="CC262" s="345"/>
      <c r="CD262" s="345"/>
      <c r="CE262" s="345"/>
      <c r="CF262" s="345"/>
      <c r="CG262" s="345"/>
      <c r="CH262" s="345"/>
      <c r="CI262" s="345"/>
      <c r="CJ262" s="345"/>
      <c r="CK262" s="345"/>
      <c r="CL262" s="345"/>
      <c r="CM262" s="345"/>
      <c r="CN262" s="345"/>
      <c r="CO262" s="345"/>
      <c r="CP262" s="345"/>
      <c r="CQ262" s="345"/>
      <c r="CR262" s="345"/>
      <c r="CS262" s="345"/>
      <c r="CT262" s="345"/>
      <c r="CU262" s="345"/>
      <c r="CV262" s="345"/>
      <c r="CW262" s="345"/>
      <c r="CX262" s="345"/>
      <c r="CY262" s="345"/>
      <c r="CZ262" s="345"/>
      <c r="DA262" s="345"/>
      <c r="DB262" s="345"/>
      <c r="DC262" s="345"/>
      <c r="DD262" s="345"/>
      <c r="DE262" s="345"/>
      <c r="DF262" s="345"/>
      <c r="DG262" s="345"/>
      <c r="DH262" s="345"/>
      <c r="DI262" s="345"/>
      <c r="DJ262" s="345"/>
      <c r="DK262" s="345"/>
      <c r="DL262" s="345"/>
      <c r="DM262" s="345"/>
      <c r="DN262" s="345"/>
      <c r="DO262" s="345"/>
      <c r="DP262" s="345"/>
      <c r="DQ262" s="345"/>
      <c r="DR262" s="345"/>
      <c r="DS262" s="345"/>
      <c r="DT262" s="345"/>
      <c r="DU262" s="345"/>
      <c r="DV262" s="345"/>
      <c r="DW262" s="345"/>
      <c r="DX262" s="345"/>
      <c r="DY262" s="345"/>
      <c r="DZ262" s="345"/>
      <c r="EA262" s="345"/>
      <c r="EB262" s="345"/>
      <c r="EC262" s="345"/>
      <c r="ED262" s="345"/>
      <c r="EE262" s="345"/>
      <c r="EF262" s="345"/>
      <c r="EG262" s="345"/>
      <c r="EH262" s="345"/>
      <c r="EI262" s="345"/>
      <c r="EJ262" s="345"/>
      <c r="EK262" s="345"/>
      <c r="EL262" s="345"/>
      <c r="EM262" s="345"/>
      <c r="EN262" s="345"/>
      <c r="EO262" s="345"/>
      <c r="EP262" s="345"/>
      <c r="EQ262" s="345"/>
      <c r="ER262" s="345"/>
      <c r="ES262" s="345"/>
      <c r="ET262" s="345"/>
      <c r="EU262" s="345"/>
      <c r="EV262" s="345"/>
      <c r="EW262" s="345"/>
      <c r="EX262" s="345"/>
      <c r="EY262" s="345"/>
      <c r="EZ262" s="345"/>
      <c r="FA262" s="345"/>
      <c r="FB262" s="345"/>
      <c r="FC262" s="345"/>
      <c r="FD262" s="345"/>
      <c r="FE262" s="345"/>
      <c r="FF262" s="345"/>
      <c r="FG262" s="345"/>
      <c r="FH262" s="345"/>
      <c r="FI262" s="345"/>
      <c r="FJ262" s="345"/>
      <c r="FK262" s="345"/>
      <c r="FL262" s="345"/>
      <c r="FM262" s="345"/>
      <c r="FN262" s="345"/>
      <c r="FO262" s="345"/>
      <c r="FP262" s="345"/>
      <c r="FQ262" s="345"/>
      <c r="FR262" s="345"/>
      <c r="FS262" s="345"/>
      <c r="FT262" s="345"/>
      <c r="FU262" s="345"/>
      <c r="FV262" s="345"/>
      <c r="FW262" s="345"/>
      <c r="FX262" s="345"/>
      <c r="FY262" s="345"/>
      <c r="FZ262" s="345"/>
      <c r="GA262" s="345"/>
      <c r="GB262" s="345"/>
      <c r="GC262" s="345"/>
      <c r="GD262" s="345"/>
      <c r="GE262" s="345"/>
      <c r="GF262" s="345"/>
      <c r="GG262" s="345"/>
      <c r="GH262" s="345"/>
      <c r="GI262" s="345"/>
      <c r="GJ262" s="345"/>
      <c r="GK262" s="345"/>
      <c r="GL262" s="345"/>
      <c r="GM262" s="345"/>
      <c r="GN262" s="345"/>
      <c r="GO262" s="345"/>
      <c r="GP262" s="345"/>
      <c r="GQ262" s="345"/>
      <c r="GR262" s="345"/>
      <c r="GS262" s="345"/>
      <c r="GT262" s="345"/>
      <c r="GU262" s="345"/>
      <c r="GV262" s="345"/>
      <c r="GW262" s="345"/>
      <c r="GX262" s="345"/>
      <c r="GY262" s="345"/>
      <c r="GZ262" s="345"/>
      <c r="HA262" s="345"/>
      <c r="HB262" s="345"/>
      <c r="HC262" s="345"/>
      <c r="HD262" s="345"/>
      <c r="HE262" s="345"/>
      <c r="HF262" s="345"/>
      <c r="HG262" s="345"/>
      <c r="HH262" s="345"/>
      <c r="HI262" s="345"/>
      <c r="HJ262" s="345"/>
      <c r="HK262" s="345"/>
      <c r="HL262" s="345"/>
      <c r="HM262" s="345"/>
      <c r="HN262" s="345"/>
      <c r="HO262" s="345"/>
      <c r="HP262" s="345"/>
      <c r="HQ262" s="345"/>
      <c r="HR262" s="345"/>
      <c r="HS262" s="345"/>
      <c r="HT262" s="345"/>
      <c r="HU262" s="345"/>
      <c r="HV262" s="345"/>
      <c r="HW262" s="345"/>
      <c r="HX262" s="345"/>
      <c r="HY262" s="345"/>
      <c r="HZ262" s="345"/>
      <c r="IA262" s="345"/>
      <c r="IB262" s="345"/>
      <c r="IC262" s="345"/>
      <c r="ID262" s="345"/>
      <c r="IE262" s="345"/>
      <c r="IF262" s="345"/>
      <c r="IG262" s="345"/>
      <c r="IH262" s="345"/>
      <c r="II262" s="345"/>
      <c r="IJ262" s="345"/>
      <c r="IK262" s="345"/>
      <c r="IL262" s="345"/>
      <c r="IM262" s="345"/>
      <c r="IN262" s="345"/>
      <c r="IO262" s="345"/>
      <c r="IP262" s="345"/>
      <c r="IQ262" s="345"/>
      <c r="IR262" s="345"/>
      <c r="IS262" s="345"/>
      <c r="IT262" s="345"/>
      <c r="IU262" s="345"/>
      <c r="IV262" s="345"/>
    </row>
    <row r="263" spans="1:256" s="345" customFormat="1">
      <c r="A263" s="341"/>
      <c r="B263" s="342"/>
      <c r="C263" s="342"/>
      <c r="D263" s="342"/>
      <c r="E263" s="342"/>
      <c r="F263" s="342"/>
      <c r="G263" s="342"/>
      <c r="H263" s="342"/>
      <c r="I263" s="341"/>
      <c r="J263" s="342"/>
      <c r="K263" s="342"/>
      <c r="L263" s="342"/>
      <c r="M263" s="342"/>
    </row>
    <row r="264" spans="1:256" s="345" customFormat="1">
      <c r="A264" s="341"/>
      <c r="B264" s="342"/>
      <c r="C264" s="342"/>
      <c r="D264" s="342"/>
      <c r="E264" s="342"/>
      <c r="F264" s="342"/>
      <c r="G264" s="342"/>
      <c r="H264" s="342"/>
      <c r="I264" s="341"/>
      <c r="J264" s="342"/>
      <c r="K264" s="342"/>
      <c r="L264" s="342"/>
      <c r="M264" s="342"/>
    </row>
    <row r="265" spans="1:256" s="505" customFormat="1">
      <c r="A265" s="341"/>
      <c r="B265" s="342"/>
      <c r="C265" s="342"/>
      <c r="D265" s="342"/>
      <c r="E265" s="342"/>
      <c r="F265" s="342"/>
      <c r="G265" s="342"/>
      <c r="H265" s="342"/>
      <c r="I265" s="341"/>
      <c r="J265" s="342"/>
      <c r="K265" s="342"/>
      <c r="L265" s="342"/>
      <c r="M265" s="342"/>
      <c r="N265" s="345"/>
      <c r="O265" s="345"/>
      <c r="P265" s="345"/>
      <c r="Q265" s="345"/>
      <c r="R265" s="345"/>
      <c r="S265" s="345"/>
      <c r="T265" s="345"/>
      <c r="U265" s="345"/>
      <c r="V265" s="345"/>
      <c r="W265" s="345"/>
      <c r="X265" s="345"/>
      <c r="Y265" s="345"/>
      <c r="Z265" s="345"/>
      <c r="AA265" s="345"/>
      <c r="AB265" s="345"/>
      <c r="AC265" s="345"/>
      <c r="AD265" s="345"/>
      <c r="AE265" s="345"/>
      <c r="AF265" s="345"/>
      <c r="AG265" s="345"/>
      <c r="AH265" s="345"/>
      <c r="AI265" s="345"/>
      <c r="AJ265" s="345"/>
      <c r="AK265" s="345"/>
      <c r="AL265" s="345"/>
      <c r="AM265" s="345"/>
      <c r="AN265" s="345"/>
      <c r="AO265" s="345"/>
      <c r="AP265" s="345"/>
      <c r="AQ265" s="345"/>
      <c r="AR265" s="345"/>
      <c r="AS265" s="345"/>
      <c r="AT265" s="345"/>
      <c r="AU265" s="345"/>
      <c r="AV265" s="345"/>
      <c r="AW265" s="345"/>
      <c r="AX265" s="345"/>
      <c r="AY265" s="345"/>
      <c r="AZ265" s="345"/>
      <c r="BA265" s="345"/>
      <c r="BB265" s="345"/>
      <c r="BC265" s="345"/>
      <c r="BD265" s="345"/>
      <c r="BE265" s="345"/>
      <c r="BF265" s="345"/>
      <c r="BG265" s="345"/>
      <c r="BH265" s="345"/>
      <c r="BI265" s="345"/>
      <c r="BJ265" s="345"/>
      <c r="BK265" s="345"/>
      <c r="BL265" s="345"/>
      <c r="BM265" s="345"/>
      <c r="BN265" s="345"/>
      <c r="BO265" s="345"/>
      <c r="BP265" s="345"/>
      <c r="BQ265" s="345"/>
      <c r="BR265" s="345"/>
      <c r="BS265" s="345"/>
      <c r="BT265" s="345"/>
      <c r="BU265" s="345"/>
      <c r="BV265" s="345"/>
      <c r="BW265" s="345"/>
      <c r="BX265" s="345"/>
      <c r="BY265" s="345"/>
      <c r="BZ265" s="345"/>
      <c r="CA265" s="345"/>
      <c r="CB265" s="345"/>
      <c r="CC265" s="345"/>
      <c r="CD265" s="345"/>
      <c r="CE265" s="345"/>
      <c r="CF265" s="345"/>
      <c r="CG265" s="345"/>
      <c r="CH265" s="345"/>
      <c r="CI265" s="345"/>
      <c r="CJ265" s="345"/>
      <c r="CK265" s="345"/>
      <c r="CL265" s="345"/>
      <c r="CM265" s="345"/>
      <c r="CN265" s="345"/>
      <c r="CO265" s="345"/>
      <c r="CP265" s="345"/>
      <c r="CQ265" s="345"/>
      <c r="CR265" s="345"/>
      <c r="CS265" s="345"/>
      <c r="CT265" s="345"/>
      <c r="CU265" s="345"/>
      <c r="CV265" s="345"/>
      <c r="CW265" s="345"/>
      <c r="CX265" s="345"/>
      <c r="CY265" s="345"/>
      <c r="CZ265" s="345"/>
      <c r="DA265" s="345"/>
      <c r="DB265" s="345"/>
      <c r="DC265" s="345"/>
      <c r="DD265" s="345"/>
      <c r="DE265" s="345"/>
      <c r="DF265" s="345"/>
      <c r="DG265" s="345"/>
      <c r="DH265" s="345"/>
      <c r="DI265" s="345"/>
      <c r="DJ265" s="345"/>
      <c r="DK265" s="345"/>
      <c r="DL265" s="345"/>
      <c r="DM265" s="345"/>
      <c r="DN265" s="345"/>
      <c r="DO265" s="345"/>
      <c r="DP265" s="345"/>
      <c r="DQ265" s="345"/>
      <c r="DR265" s="345"/>
      <c r="DS265" s="345"/>
      <c r="DT265" s="345"/>
      <c r="DU265" s="345"/>
      <c r="DV265" s="345"/>
      <c r="DW265" s="345"/>
      <c r="DX265" s="345"/>
      <c r="DY265" s="345"/>
      <c r="DZ265" s="345"/>
      <c r="EA265" s="345"/>
      <c r="EB265" s="345"/>
      <c r="EC265" s="345"/>
      <c r="ED265" s="345"/>
      <c r="EE265" s="345"/>
      <c r="EF265" s="345"/>
      <c r="EG265" s="345"/>
      <c r="EH265" s="345"/>
      <c r="EI265" s="345"/>
      <c r="EJ265" s="345"/>
      <c r="EK265" s="345"/>
      <c r="EL265" s="345"/>
      <c r="EM265" s="345"/>
      <c r="EN265" s="345"/>
      <c r="EO265" s="345"/>
      <c r="EP265" s="345"/>
      <c r="EQ265" s="345"/>
      <c r="ER265" s="345"/>
      <c r="ES265" s="345"/>
      <c r="ET265" s="345"/>
      <c r="EU265" s="345"/>
      <c r="EV265" s="345"/>
      <c r="EW265" s="345"/>
      <c r="EX265" s="345"/>
      <c r="EY265" s="345"/>
      <c r="EZ265" s="345"/>
      <c r="FA265" s="345"/>
      <c r="FB265" s="345"/>
      <c r="FC265" s="345"/>
      <c r="FD265" s="345"/>
      <c r="FE265" s="345"/>
      <c r="FF265" s="345"/>
      <c r="FG265" s="345"/>
      <c r="FH265" s="345"/>
      <c r="FI265" s="345"/>
      <c r="FJ265" s="345"/>
      <c r="FK265" s="345"/>
      <c r="FL265" s="345"/>
      <c r="FM265" s="345"/>
      <c r="FN265" s="345"/>
      <c r="FO265" s="345"/>
      <c r="FP265" s="345"/>
      <c r="FQ265" s="345"/>
      <c r="FR265" s="345"/>
      <c r="FS265" s="345"/>
      <c r="FT265" s="345"/>
      <c r="FU265" s="345"/>
      <c r="FV265" s="345"/>
      <c r="FW265" s="345"/>
      <c r="FX265" s="345"/>
      <c r="FY265" s="345"/>
      <c r="FZ265" s="345"/>
      <c r="GA265" s="345"/>
      <c r="GB265" s="345"/>
      <c r="GC265" s="345"/>
      <c r="GD265" s="345"/>
      <c r="GE265" s="345"/>
      <c r="GF265" s="345"/>
      <c r="GG265" s="345"/>
      <c r="GH265" s="345"/>
      <c r="GI265" s="345"/>
      <c r="GJ265" s="345"/>
      <c r="GK265" s="345"/>
      <c r="GL265" s="345"/>
      <c r="GM265" s="345"/>
      <c r="GN265" s="345"/>
      <c r="GO265" s="345"/>
      <c r="GP265" s="345"/>
      <c r="GQ265" s="345"/>
      <c r="GR265" s="345"/>
      <c r="GS265" s="345"/>
      <c r="GT265" s="345"/>
      <c r="GU265" s="345"/>
      <c r="GV265" s="345"/>
      <c r="GW265" s="345"/>
      <c r="GX265" s="345"/>
      <c r="GY265" s="345"/>
      <c r="GZ265" s="345"/>
      <c r="HA265" s="345"/>
      <c r="HB265" s="345"/>
      <c r="HC265" s="345"/>
      <c r="HD265" s="345"/>
      <c r="HE265" s="345"/>
      <c r="HF265" s="345"/>
      <c r="HG265" s="345"/>
      <c r="HH265" s="345"/>
      <c r="HI265" s="345"/>
      <c r="HJ265" s="345"/>
      <c r="HK265" s="345"/>
      <c r="HL265" s="345"/>
      <c r="HM265" s="345"/>
      <c r="HN265" s="345"/>
      <c r="HO265" s="345"/>
      <c r="HP265" s="345"/>
      <c r="HQ265" s="345"/>
      <c r="HR265" s="345"/>
      <c r="HS265" s="345"/>
      <c r="HT265" s="345"/>
      <c r="HU265" s="345"/>
      <c r="HV265" s="345"/>
      <c r="HW265" s="345"/>
      <c r="HX265" s="345"/>
      <c r="HY265" s="345"/>
      <c r="HZ265" s="345"/>
      <c r="IA265" s="345"/>
      <c r="IB265" s="345"/>
      <c r="IC265" s="345"/>
      <c r="ID265" s="345"/>
      <c r="IE265" s="345"/>
      <c r="IF265" s="345"/>
      <c r="IG265" s="345"/>
      <c r="IH265" s="345"/>
      <c r="II265" s="345"/>
      <c r="IJ265" s="345"/>
      <c r="IK265" s="345"/>
      <c r="IL265" s="345"/>
      <c r="IM265" s="345"/>
      <c r="IN265" s="345"/>
      <c r="IO265" s="345"/>
      <c r="IP265" s="345"/>
      <c r="IQ265" s="345"/>
      <c r="IR265" s="345"/>
      <c r="IS265" s="345"/>
      <c r="IT265" s="345"/>
      <c r="IU265" s="345"/>
      <c r="IV265" s="345"/>
    </row>
    <row r="266" spans="1:256" s="505" customFormat="1">
      <c r="A266" s="341"/>
      <c r="B266" s="342"/>
      <c r="C266" s="342"/>
      <c r="D266" s="342"/>
      <c r="E266" s="342"/>
      <c r="F266" s="342"/>
      <c r="G266" s="342"/>
      <c r="H266" s="342"/>
      <c r="I266" s="341"/>
      <c r="J266" s="342"/>
      <c r="K266" s="342"/>
      <c r="L266" s="342"/>
      <c r="M266" s="342"/>
      <c r="N266" s="345"/>
      <c r="O266" s="345"/>
      <c r="P266" s="345"/>
      <c r="Q266" s="345"/>
      <c r="R266" s="345"/>
      <c r="S266" s="345"/>
      <c r="T266" s="345"/>
      <c r="U266" s="345"/>
      <c r="V266" s="345"/>
      <c r="W266" s="345"/>
      <c r="X266" s="345"/>
      <c r="Y266" s="345"/>
      <c r="Z266" s="345"/>
      <c r="AA266" s="345"/>
      <c r="AB266" s="345"/>
      <c r="AC266" s="345"/>
      <c r="AD266" s="345"/>
      <c r="AE266" s="345"/>
      <c r="AF266" s="345"/>
      <c r="AG266" s="345"/>
      <c r="AH266" s="345"/>
      <c r="AI266" s="345"/>
      <c r="AJ266" s="345"/>
      <c r="AK266" s="345"/>
      <c r="AL266" s="345"/>
      <c r="AM266" s="345"/>
      <c r="AN266" s="345"/>
      <c r="AO266" s="345"/>
      <c r="AP266" s="345"/>
      <c r="AQ266" s="345"/>
      <c r="AR266" s="345"/>
      <c r="AS266" s="345"/>
      <c r="AT266" s="345"/>
      <c r="AU266" s="345"/>
      <c r="AV266" s="345"/>
      <c r="AW266" s="345"/>
      <c r="AX266" s="345"/>
      <c r="AY266" s="345"/>
      <c r="AZ266" s="345"/>
      <c r="BA266" s="345"/>
      <c r="BB266" s="345"/>
      <c r="BC266" s="345"/>
      <c r="BD266" s="345"/>
      <c r="BE266" s="345"/>
      <c r="BF266" s="345"/>
      <c r="BG266" s="345"/>
      <c r="BH266" s="345"/>
      <c r="BI266" s="345"/>
      <c r="BJ266" s="345"/>
      <c r="BK266" s="345"/>
      <c r="BL266" s="345"/>
      <c r="BM266" s="345"/>
      <c r="BN266" s="345"/>
      <c r="BO266" s="345"/>
      <c r="BP266" s="345"/>
      <c r="BQ266" s="345"/>
      <c r="BR266" s="345"/>
      <c r="BS266" s="345"/>
      <c r="BT266" s="345"/>
      <c r="BU266" s="345"/>
      <c r="BV266" s="345"/>
      <c r="BW266" s="345"/>
      <c r="BX266" s="345"/>
      <c r="BY266" s="345"/>
      <c r="BZ266" s="345"/>
      <c r="CA266" s="345"/>
      <c r="CB266" s="345"/>
      <c r="CC266" s="345"/>
      <c r="CD266" s="345"/>
      <c r="CE266" s="345"/>
      <c r="CF266" s="345"/>
      <c r="CG266" s="345"/>
      <c r="CH266" s="345"/>
      <c r="CI266" s="345"/>
      <c r="CJ266" s="345"/>
      <c r="CK266" s="345"/>
      <c r="CL266" s="345"/>
      <c r="CM266" s="345"/>
      <c r="CN266" s="345"/>
      <c r="CO266" s="345"/>
      <c r="CP266" s="345"/>
      <c r="CQ266" s="345"/>
      <c r="CR266" s="345"/>
      <c r="CS266" s="345"/>
      <c r="CT266" s="345"/>
      <c r="CU266" s="345"/>
      <c r="CV266" s="345"/>
      <c r="CW266" s="345"/>
      <c r="CX266" s="345"/>
      <c r="CY266" s="345"/>
      <c r="CZ266" s="345"/>
      <c r="DA266" s="345"/>
      <c r="DB266" s="345"/>
      <c r="DC266" s="345"/>
      <c r="DD266" s="345"/>
      <c r="DE266" s="345"/>
      <c r="DF266" s="345"/>
      <c r="DG266" s="345"/>
      <c r="DH266" s="345"/>
      <c r="DI266" s="345"/>
      <c r="DJ266" s="345"/>
      <c r="DK266" s="345"/>
      <c r="DL266" s="345"/>
      <c r="DM266" s="345"/>
      <c r="DN266" s="345"/>
      <c r="DO266" s="345"/>
      <c r="DP266" s="345"/>
      <c r="DQ266" s="345"/>
      <c r="DR266" s="345"/>
      <c r="DS266" s="345"/>
      <c r="DT266" s="345"/>
      <c r="DU266" s="345"/>
      <c r="DV266" s="345"/>
      <c r="DW266" s="345"/>
      <c r="DX266" s="345"/>
      <c r="DY266" s="345"/>
      <c r="DZ266" s="345"/>
      <c r="EA266" s="345"/>
      <c r="EB266" s="345"/>
      <c r="EC266" s="345"/>
      <c r="ED266" s="345"/>
      <c r="EE266" s="345"/>
      <c r="EF266" s="345"/>
      <c r="EG266" s="345"/>
      <c r="EH266" s="345"/>
      <c r="EI266" s="345"/>
      <c r="EJ266" s="345"/>
      <c r="EK266" s="345"/>
      <c r="EL266" s="345"/>
      <c r="EM266" s="345"/>
      <c r="EN266" s="345"/>
      <c r="EO266" s="345"/>
      <c r="EP266" s="345"/>
      <c r="EQ266" s="345"/>
      <c r="ER266" s="345"/>
      <c r="ES266" s="345"/>
      <c r="ET266" s="345"/>
      <c r="EU266" s="345"/>
      <c r="EV266" s="345"/>
      <c r="EW266" s="345"/>
      <c r="EX266" s="345"/>
      <c r="EY266" s="345"/>
      <c r="EZ266" s="345"/>
      <c r="FA266" s="345"/>
      <c r="FB266" s="345"/>
      <c r="FC266" s="345"/>
      <c r="FD266" s="345"/>
      <c r="FE266" s="345"/>
      <c r="FF266" s="345"/>
      <c r="FG266" s="345"/>
      <c r="FH266" s="345"/>
      <c r="FI266" s="345"/>
      <c r="FJ266" s="345"/>
      <c r="FK266" s="345"/>
      <c r="FL266" s="345"/>
      <c r="FM266" s="345"/>
      <c r="FN266" s="345"/>
      <c r="FO266" s="345"/>
      <c r="FP266" s="345"/>
      <c r="FQ266" s="345"/>
      <c r="FR266" s="345"/>
      <c r="FS266" s="345"/>
      <c r="FT266" s="345"/>
      <c r="FU266" s="345"/>
      <c r="FV266" s="345"/>
      <c r="FW266" s="345"/>
      <c r="FX266" s="345"/>
      <c r="FY266" s="345"/>
      <c r="FZ266" s="345"/>
      <c r="GA266" s="345"/>
      <c r="GB266" s="345"/>
      <c r="GC266" s="345"/>
      <c r="GD266" s="345"/>
      <c r="GE266" s="345"/>
      <c r="GF266" s="345"/>
      <c r="GG266" s="345"/>
      <c r="GH266" s="345"/>
      <c r="GI266" s="345"/>
      <c r="GJ266" s="345"/>
      <c r="GK266" s="345"/>
      <c r="GL266" s="345"/>
      <c r="GM266" s="345"/>
      <c r="GN266" s="345"/>
      <c r="GO266" s="345"/>
      <c r="GP266" s="345"/>
      <c r="GQ266" s="345"/>
      <c r="GR266" s="345"/>
      <c r="GS266" s="345"/>
      <c r="GT266" s="345"/>
      <c r="GU266" s="345"/>
      <c r="GV266" s="345"/>
      <c r="GW266" s="345"/>
      <c r="GX266" s="345"/>
      <c r="GY266" s="345"/>
      <c r="GZ266" s="345"/>
      <c r="HA266" s="345"/>
      <c r="HB266" s="345"/>
      <c r="HC266" s="345"/>
      <c r="HD266" s="345"/>
      <c r="HE266" s="345"/>
      <c r="HF266" s="345"/>
      <c r="HG266" s="345"/>
      <c r="HH266" s="345"/>
      <c r="HI266" s="345"/>
      <c r="HJ266" s="345"/>
      <c r="HK266" s="345"/>
      <c r="HL266" s="345"/>
      <c r="HM266" s="345"/>
      <c r="HN266" s="345"/>
      <c r="HO266" s="345"/>
      <c r="HP266" s="345"/>
      <c r="HQ266" s="345"/>
      <c r="HR266" s="345"/>
      <c r="HS266" s="345"/>
      <c r="HT266" s="345"/>
      <c r="HU266" s="345"/>
      <c r="HV266" s="345"/>
      <c r="HW266" s="345"/>
      <c r="HX266" s="345"/>
      <c r="HY266" s="345"/>
      <c r="HZ266" s="345"/>
      <c r="IA266" s="345"/>
      <c r="IB266" s="345"/>
      <c r="IC266" s="345"/>
      <c r="ID266" s="345"/>
      <c r="IE266" s="345"/>
      <c r="IF266" s="345"/>
      <c r="IG266" s="345"/>
      <c r="IH266" s="345"/>
      <c r="II266" s="345"/>
      <c r="IJ266" s="345"/>
      <c r="IK266" s="345"/>
      <c r="IL266" s="345"/>
      <c r="IM266" s="345"/>
      <c r="IN266" s="345"/>
      <c r="IO266" s="345"/>
      <c r="IP266" s="345"/>
      <c r="IQ266" s="345"/>
      <c r="IR266" s="345"/>
      <c r="IS266" s="345"/>
      <c r="IT266" s="345"/>
      <c r="IU266" s="345"/>
      <c r="IV266" s="345"/>
    </row>
    <row r="267" spans="1:256" s="345" customFormat="1">
      <c r="A267" s="341"/>
      <c r="B267" s="342"/>
      <c r="C267" s="342"/>
      <c r="D267" s="342"/>
      <c r="E267" s="342"/>
      <c r="F267" s="342"/>
      <c r="G267" s="342"/>
      <c r="H267" s="342"/>
      <c r="I267" s="341"/>
      <c r="J267" s="342"/>
      <c r="K267" s="342"/>
      <c r="L267" s="342"/>
      <c r="M267" s="342"/>
    </row>
    <row r="268" spans="1:256" s="345" customFormat="1">
      <c r="A268" s="341"/>
      <c r="B268" s="342"/>
      <c r="C268" s="342"/>
      <c r="D268" s="342"/>
      <c r="E268" s="342"/>
      <c r="F268" s="342"/>
      <c r="G268" s="342"/>
      <c r="H268" s="342"/>
      <c r="I268" s="341"/>
      <c r="J268" s="342"/>
      <c r="K268" s="342"/>
      <c r="L268" s="342"/>
      <c r="M268" s="342"/>
    </row>
    <row r="269" spans="1:256" s="345" customFormat="1">
      <c r="A269" s="341"/>
      <c r="B269" s="342"/>
      <c r="C269" s="342"/>
      <c r="D269" s="342"/>
      <c r="E269" s="342"/>
      <c r="F269" s="342"/>
      <c r="G269" s="342"/>
      <c r="H269" s="342"/>
      <c r="I269" s="341"/>
      <c r="J269" s="342"/>
      <c r="K269" s="342"/>
      <c r="L269" s="342"/>
      <c r="M269" s="342"/>
    </row>
    <row r="270" spans="1:256" s="345" customFormat="1">
      <c r="A270" s="341"/>
      <c r="B270" s="342"/>
      <c r="C270" s="342"/>
      <c r="D270" s="342"/>
      <c r="E270" s="342"/>
      <c r="F270" s="342"/>
      <c r="G270" s="342"/>
      <c r="H270" s="342"/>
      <c r="I270" s="341"/>
      <c r="J270" s="342"/>
      <c r="K270" s="342"/>
      <c r="L270" s="342"/>
      <c r="M270" s="342"/>
    </row>
    <row r="271" spans="1:256" s="505" customFormat="1">
      <c r="A271" s="341"/>
      <c r="B271" s="342"/>
      <c r="C271" s="342"/>
      <c r="D271" s="342"/>
      <c r="E271" s="342"/>
      <c r="F271" s="342"/>
      <c r="G271" s="342"/>
      <c r="H271" s="342"/>
      <c r="I271" s="341"/>
      <c r="J271" s="342"/>
      <c r="K271" s="342"/>
      <c r="L271" s="342"/>
      <c r="M271" s="342"/>
    </row>
    <row r="272" spans="1:256" s="505" customFormat="1">
      <c r="A272" s="341"/>
      <c r="B272" s="342"/>
      <c r="C272" s="342"/>
      <c r="D272" s="342"/>
      <c r="E272" s="342"/>
      <c r="F272" s="342"/>
      <c r="G272" s="342"/>
      <c r="H272" s="342"/>
      <c r="I272" s="341"/>
      <c r="J272" s="342"/>
      <c r="K272" s="342"/>
      <c r="L272" s="342"/>
      <c r="M272" s="342"/>
      <c r="N272" s="345"/>
      <c r="O272" s="345"/>
      <c r="P272" s="345"/>
      <c r="Q272" s="345"/>
      <c r="R272" s="345"/>
      <c r="S272" s="345"/>
      <c r="T272" s="345"/>
      <c r="U272" s="345"/>
      <c r="V272" s="345"/>
      <c r="W272" s="345"/>
      <c r="X272" s="345"/>
      <c r="Y272" s="345"/>
      <c r="Z272" s="345"/>
      <c r="AA272" s="345"/>
      <c r="AB272" s="345"/>
      <c r="AC272" s="345"/>
      <c r="AD272" s="345"/>
      <c r="AE272" s="345"/>
      <c r="AF272" s="345"/>
      <c r="AG272" s="345"/>
      <c r="AH272" s="345"/>
      <c r="AI272" s="345"/>
      <c r="AJ272" s="345"/>
      <c r="AK272" s="345"/>
      <c r="AL272" s="345"/>
      <c r="AM272" s="345"/>
      <c r="AN272" s="345"/>
      <c r="AO272" s="345"/>
      <c r="AP272" s="345"/>
      <c r="AQ272" s="345"/>
      <c r="AR272" s="345"/>
      <c r="AS272" s="345"/>
      <c r="AT272" s="345"/>
      <c r="AU272" s="345"/>
      <c r="AV272" s="345"/>
      <c r="AW272" s="345"/>
      <c r="AX272" s="345"/>
      <c r="AY272" s="345"/>
      <c r="AZ272" s="345"/>
      <c r="BA272" s="345"/>
      <c r="BB272" s="345"/>
      <c r="BC272" s="345"/>
      <c r="BD272" s="345"/>
      <c r="BE272" s="345"/>
      <c r="BF272" s="345"/>
      <c r="BG272" s="345"/>
      <c r="BH272" s="345"/>
      <c r="BI272" s="345"/>
      <c r="BJ272" s="345"/>
      <c r="BK272" s="345"/>
      <c r="BL272" s="345"/>
      <c r="BM272" s="345"/>
      <c r="BN272" s="345"/>
      <c r="BO272" s="345"/>
      <c r="BP272" s="345"/>
      <c r="BQ272" s="345"/>
      <c r="BR272" s="345"/>
      <c r="BS272" s="345"/>
      <c r="BT272" s="345"/>
      <c r="BU272" s="345"/>
      <c r="BV272" s="345"/>
      <c r="BW272" s="345"/>
      <c r="BX272" s="345"/>
      <c r="BY272" s="345"/>
      <c r="BZ272" s="345"/>
      <c r="CA272" s="345"/>
      <c r="CB272" s="345"/>
      <c r="CC272" s="345"/>
      <c r="CD272" s="345"/>
      <c r="CE272" s="345"/>
      <c r="CF272" s="345"/>
      <c r="CG272" s="345"/>
      <c r="CH272" s="345"/>
      <c r="CI272" s="345"/>
      <c r="CJ272" s="345"/>
      <c r="CK272" s="345"/>
      <c r="CL272" s="345"/>
      <c r="CM272" s="345"/>
      <c r="CN272" s="345"/>
      <c r="CO272" s="345"/>
      <c r="CP272" s="345"/>
      <c r="CQ272" s="345"/>
      <c r="CR272" s="345"/>
      <c r="CS272" s="345"/>
      <c r="CT272" s="345"/>
      <c r="CU272" s="345"/>
      <c r="CV272" s="345"/>
      <c r="CW272" s="345"/>
      <c r="CX272" s="345"/>
      <c r="CY272" s="345"/>
      <c r="CZ272" s="345"/>
      <c r="DA272" s="345"/>
      <c r="DB272" s="345"/>
      <c r="DC272" s="345"/>
      <c r="DD272" s="345"/>
      <c r="DE272" s="345"/>
      <c r="DF272" s="345"/>
      <c r="DG272" s="345"/>
      <c r="DH272" s="345"/>
      <c r="DI272" s="345"/>
      <c r="DJ272" s="345"/>
      <c r="DK272" s="345"/>
      <c r="DL272" s="345"/>
      <c r="DM272" s="345"/>
      <c r="DN272" s="345"/>
      <c r="DO272" s="345"/>
      <c r="DP272" s="345"/>
      <c r="DQ272" s="345"/>
      <c r="DR272" s="345"/>
      <c r="DS272" s="345"/>
      <c r="DT272" s="345"/>
      <c r="DU272" s="345"/>
      <c r="DV272" s="345"/>
      <c r="DW272" s="345"/>
      <c r="DX272" s="345"/>
      <c r="DY272" s="345"/>
      <c r="DZ272" s="345"/>
      <c r="EA272" s="345"/>
      <c r="EB272" s="345"/>
      <c r="EC272" s="345"/>
      <c r="ED272" s="345"/>
      <c r="EE272" s="345"/>
      <c r="EF272" s="345"/>
      <c r="EG272" s="345"/>
      <c r="EH272" s="345"/>
      <c r="EI272" s="345"/>
      <c r="EJ272" s="345"/>
      <c r="EK272" s="345"/>
      <c r="EL272" s="345"/>
      <c r="EM272" s="345"/>
      <c r="EN272" s="345"/>
      <c r="EO272" s="345"/>
      <c r="EP272" s="345"/>
      <c r="EQ272" s="345"/>
      <c r="ER272" s="345"/>
      <c r="ES272" s="345"/>
      <c r="ET272" s="345"/>
      <c r="EU272" s="345"/>
      <c r="EV272" s="345"/>
      <c r="EW272" s="345"/>
      <c r="EX272" s="345"/>
      <c r="EY272" s="345"/>
      <c r="EZ272" s="345"/>
      <c r="FA272" s="345"/>
      <c r="FB272" s="345"/>
      <c r="FC272" s="345"/>
      <c r="FD272" s="345"/>
      <c r="FE272" s="345"/>
      <c r="FF272" s="345"/>
      <c r="FG272" s="345"/>
      <c r="FH272" s="345"/>
      <c r="FI272" s="345"/>
      <c r="FJ272" s="345"/>
      <c r="FK272" s="345"/>
      <c r="FL272" s="345"/>
      <c r="FM272" s="345"/>
      <c r="FN272" s="345"/>
      <c r="FO272" s="345"/>
      <c r="FP272" s="345"/>
      <c r="FQ272" s="345"/>
      <c r="FR272" s="345"/>
      <c r="FS272" s="345"/>
      <c r="FT272" s="345"/>
      <c r="FU272" s="345"/>
      <c r="FV272" s="345"/>
      <c r="FW272" s="345"/>
      <c r="FX272" s="345"/>
      <c r="FY272" s="345"/>
      <c r="FZ272" s="345"/>
      <c r="GA272" s="345"/>
      <c r="GB272" s="345"/>
      <c r="GC272" s="345"/>
      <c r="GD272" s="345"/>
      <c r="GE272" s="345"/>
      <c r="GF272" s="345"/>
      <c r="GG272" s="345"/>
      <c r="GH272" s="345"/>
      <c r="GI272" s="345"/>
      <c r="GJ272" s="345"/>
      <c r="GK272" s="345"/>
      <c r="GL272" s="345"/>
      <c r="GM272" s="345"/>
      <c r="GN272" s="345"/>
      <c r="GO272" s="345"/>
      <c r="GP272" s="345"/>
      <c r="GQ272" s="345"/>
      <c r="GR272" s="345"/>
      <c r="GS272" s="345"/>
      <c r="GT272" s="345"/>
      <c r="GU272" s="345"/>
      <c r="GV272" s="345"/>
      <c r="GW272" s="345"/>
      <c r="GX272" s="345"/>
      <c r="GY272" s="345"/>
      <c r="GZ272" s="345"/>
      <c r="HA272" s="345"/>
      <c r="HB272" s="345"/>
      <c r="HC272" s="345"/>
      <c r="HD272" s="345"/>
      <c r="HE272" s="345"/>
      <c r="HF272" s="345"/>
      <c r="HG272" s="345"/>
      <c r="HH272" s="345"/>
      <c r="HI272" s="345"/>
      <c r="HJ272" s="345"/>
      <c r="HK272" s="345"/>
      <c r="HL272" s="345"/>
      <c r="HM272" s="345"/>
      <c r="HN272" s="345"/>
      <c r="HO272" s="345"/>
      <c r="HP272" s="345"/>
      <c r="HQ272" s="345"/>
      <c r="HR272" s="345"/>
      <c r="HS272" s="345"/>
      <c r="HT272" s="345"/>
      <c r="HU272" s="345"/>
      <c r="HV272" s="345"/>
      <c r="HW272" s="345"/>
      <c r="HX272" s="345"/>
      <c r="HY272" s="345"/>
      <c r="HZ272" s="345"/>
      <c r="IA272" s="345"/>
      <c r="IB272" s="345"/>
      <c r="IC272" s="345"/>
      <c r="ID272" s="345"/>
      <c r="IE272" s="345"/>
      <c r="IF272" s="345"/>
      <c r="IG272" s="345"/>
      <c r="IH272" s="345"/>
      <c r="II272" s="345"/>
      <c r="IJ272" s="345"/>
      <c r="IK272" s="345"/>
      <c r="IL272" s="345"/>
      <c r="IM272" s="345"/>
      <c r="IN272" s="345"/>
      <c r="IO272" s="345"/>
      <c r="IP272" s="345"/>
      <c r="IQ272" s="345"/>
      <c r="IR272" s="345"/>
      <c r="IS272" s="345"/>
      <c r="IT272" s="345"/>
      <c r="IU272" s="345"/>
      <c r="IV272" s="345"/>
    </row>
    <row r="273" spans="1:256" s="505" customFormat="1">
      <c r="A273" s="341"/>
      <c r="B273" s="342"/>
      <c r="C273" s="342"/>
      <c r="D273" s="342"/>
      <c r="E273" s="342"/>
      <c r="F273" s="342"/>
      <c r="G273" s="342"/>
      <c r="H273" s="342"/>
      <c r="I273" s="341"/>
      <c r="J273" s="342"/>
      <c r="K273" s="342"/>
      <c r="L273" s="342"/>
      <c r="M273" s="342"/>
      <c r="N273" s="345"/>
      <c r="O273" s="345"/>
      <c r="P273" s="345"/>
      <c r="Q273" s="345"/>
      <c r="R273" s="345"/>
      <c r="S273" s="345"/>
      <c r="T273" s="345"/>
      <c r="U273" s="345"/>
      <c r="V273" s="345"/>
      <c r="W273" s="345"/>
      <c r="X273" s="345"/>
      <c r="Y273" s="345"/>
      <c r="Z273" s="345"/>
      <c r="AA273" s="345"/>
      <c r="AB273" s="345"/>
      <c r="AC273" s="345"/>
      <c r="AD273" s="345"/>
      <c r="AE273" s="345"/>
      <c r="AF273" s="345"/>
      <c r="AG273" s="345"/>
      <c r="AH273" s="345"/>
      <c r="AI273" s="345"/>
      <c r="AJ273" s="345"/>
      <c r="AK273" s="345"/>
      <c r="AL273" s="345"/>
      <c r="AM273" s="345"/>
      <c r="AN273" s="345"/>
      <c r="AO273" s="345"/>
      <c r="AP273" s="345"/>
      <c r="AQ273" s="345"/>
      <c r="AR273" s="345"/>
      <c r="AS273" s="345"/>
      <c r="AT273" s="345"/>
      <c r="AU273" s="345"/>
      <c r="AV273" s="345"/>
      <c r="AW273" s="345"/>
      <c r="AX273" s="345"/>
      <c r="AY273" s="345"/>
      <c r="AZ273" s="345"/>
      <c r="BA273" s="345"/>
      <c r="BB273" s="345"/>
      <c r="BC273" s="345"/>
      <c r="BD273" s="345"/>
      <c r="BE273" s="345"/>
      <c r="BF273" s="345"/>
      <c r="BG273" s="345"/>
      <c r="BH273" s="345"/>
      <c r="BI273" s="345"/>
      <c r="BJ273" s="345"/>
      <c r="BK273" s="345"/>
      <c r="BL273" s="345"/>
      <c r="BM273" s="345"/>
      <c r="BN273" s="345"/>
      <c r="BO273" s="345"/>
      <c r="BP273" s="345"/>
      <c r="BQ273" s="345"/>
      <c r="BR273" s="345"/>
      <c r="BS273" s="345"/>
      <c r="BT273" s="345"/>
      <c r="BU273" s="345"/>
      <c r="BV273" s="345"/>
      <c r="BW273" s="345"/>
      <c r="BX273" s="345"/>
      <c r="BY273" s="345"/>
      <c r="BZ273" s="345"/>
      <c r="CA273" s="345"/>
      <c r="CB273" s="345"/>
      <c r="CC273" s="345"/>
      <c r="CD273" s="345"/>
      <c r="CE273" s="345"/>
      <c r="CF273" s="345"/>
      <c r="CG273" s="345"/>
      <c r="CH273" s="345"/>
      <c r="CI273" s="345"/>
      <c r="CJ273" s="345"/>
      <c r="CK273" s="345"/>
      <c r="CL273" s="345"/>
      <c r="CM273" s="345"/>
      <c r="CN273" s="345"/>
      <c r="CO273" s="345"/>
      <c r="CP273" s="345"/>
      <c r="CQ273" s="345"/>
      <c r="CR273" s="345"/>
      <c r="CS273" s="345"/>
      <c r="CT273" s="345"/>
      <c r="CU273" s="345"/>
      <c r="CV273" s="345"/>
      <c r="CW273" s="345"/>
      <c r="CX273" s="345"/>
      <c r="CY273" s="345"/>
      <c r="CZ273" s="345"/>
      <c r="DA273" s="345"/>
      <c r="DB273" s="345"/>
      <c r="DC273" s="345"/>
      <c r="DD273" s="345"/>
      <c r="DE273" s="345"/>
      <c r="DF273" s="345"/>
      <c r="DG273" s="345"/>
      <c r="DH273" s="345"/>
      <c r="DI273" s="345"/>
      <c r="DJ273" s="345"/>
      <c r="DK273" s="345"/>
      <c r="DL273" s="345"/>
      <c r="DM273" s="345"/>
      <c r="DN273" s="345"/>
      <c r="DO273" s="345"/>
      <c r="DP273" s="345"/>
      <c r="DQ273" s="345"/>
      <c r="DR273" s="345"/>
      <c r="DS273" s="345"/>
      <c r="DT273" s="345"/>
      <c r="DU273" s="345"/>
      <c r="DV273" s="345"/>
      <c r="DW273" s="345"/>
      <c r="DX273" s="345"/>
      <c r="DY273" s="345"/>
      <c r="DZ273" s="345"/>
      <c r="EA273" s="345"/>
      <c r="EB273" s="345"/>
      <c r="EC273" s="345"/>
      <c r="ED273" s="345"/>
      <c r="EE273" s="345"/>
      <c r="EF273" s="345"/>
      <c r="EG273" s="345"/>
      <c r="EH273" s="345"/>
      <c r="EI273" s="345"/>
      <c r="EJ273" s="345"/>
      <c r="EK273" s="345"/>
      <c r="EL273" s="345"/>
      <c r="EM273" s="345"/>
      <c r="EN273" s="345"/>
      <c r="EO273" s="345"/>
      <c r="EP273" s="345"/>
      <c r="EQ273" s="345"/>
      <c r="ER273" s="345"/>
      <c r="ES273" s="345"/>
      <c r="ET273" s="345"/>
      <c r="EU273" s="345"/>
      <c r="EV273" s="345"/>
      <c r="EW273" s="345"/>
      <c r="EX273" s="345"/>
      <c r="EY273" s="345"/>
      <c r="EZ273" s="345"/>
      <c r="FA273" s="345"/>
      <c r="FB273" s="345"/>
      <c r="FC273" s="345"/>
      <c r="FD273" s="345"/>
      <c r="FE273" s="345"/>
      <c r="FF273" s="345"/>
      <c r="FG273" s="345"/>
      <c r="FH273" s="345"/>
      <c r="FI273" s="345"/>
      <c r="FJ273" s="345"/>
      <c r="FK273" s="345"/>
      <c r="FL273" s="345"/>
      <c r="FM273" s="345"/>
      <c r="FN273" s="345"/>
      <c r="FO273" s="345"/>
      <c r="FP273" s="345"/>
      <c r="FQ273" s="345"/>
      <c r="FR273" s="345"/>
      <c r="FS273" s="345"/>
      <c r="FT273" s="345"/>
      <c r="FU273" s="345"/>
      <c r="FV273" s="345"/>
      <c r="FW273" s="345"/>
      <c r="FX273" s="345"/>
      <c r="FY273" s="345"/>
      <c r="FZ273" s="345"/>
      <c r="GA273" s="345"/>
      <c r="GB273" s="345"/>
      <c r="GC273" s="345"/>
      <c r="GD273" s="345"/>
      <c r="GE273" s="345"/>
      <c r="GF273" s="345"/>
      <c r="GG273" s="345"/>
      <c r="GH273" s="345"/>
      <c r="GI273" s="345"/>
      <c r="GJ273" s="345"/>
      <c r="GK273" s="345"/>
      <c r="GL273" s="345"/>
      <c r="GM273" s="345"/>
      <c r="GN273" s="345"/>
      <c r="GO273" s="345"/>
      <c r="GP273" s="345"/>
      <c r="GQ273" s="345"/>
      <c r="GR273" s="345"/>
      <c r="GS273" s="345"/>
      <c r="GT273" s="345"/>
      <c r="GU273" s="345"/>
      <c r="GV273" s="345"/>
      <c r="GW273" s="345"/>
      <c r="GX273" s="345"/>
      <c r="GY273" s="345"/>
      <c r="GZ273" s="345"/>
      <c r="HA273" s="345"/>
      <c r="HB273" s="345"/>
      <c r="HC273" s="345"/>
      <c r="HD273" s="345"/>
      <c r="HE273" s="345"/>
      <c r="HF273" s="345"/>
      <c r="HG273" s="345"/>
      <c r="HH273" s="345"/>
      <c r="HI273" s="345"/>
      <c r="HJ273" s="345"/>
      <c r="HK273" s="345"/>
      <c r="HL273" s="345"/>
      <c r="HM273" s="345"/>
      <c r="HN273" s="345"/>
      <c r="HO273" s="345"/>
      <c r="HP273" s="345"/>
      <c r="HQ273" s="345"/>
      <c r="HR273" s="345"/>
      <c r="HS273" s="345"/>
      <c r="HT273" s="345"/>
      <c r="HU273" s="345"/>
      <c r="HV273" s="345"/>
      <c r="HW273" s="345"/>
      <c r="HX273" s="345"/>
      <c r="HY273" s="345"/>
      <c r="HZ273" s="345"/>
      <c r="IA273" s="345"/>
      <c r="IB273" s="345"/>
      <c r="IC273" s="345"/>
      <c r="ID273" s="345"/>
      <c r="IE273" s="345"/>
      <c r="IF273" s="345"/>
      <c r="IG273" s="345"/>
      <c r="IH273" s="345"/>
      <c r="II273" s="345"/>
      <c r="IJ273" s="345"/>
      <c r="IK273" s="345"/>
      <c r="IL273" s="345"/>
      <c r="IM273" s="345"/>
      <c r="IN273" s="345"/>
      <c r="IO273" s="345"/>
      <c r="IP273" s="345"/>
      <c r="IQ273" s="345"/>
      <c r="IR273" s="345"/>
      <c r="IS273" s="345"/>
      <c r="IT273" s="345"/>
      <c r="IU273" s="345"/>
      <c r="IV273" s="345"/>
    </row>
    <row r="274" spans="1:256" s="505" customFormat="1">
      <c r="A274" s="341"/>
      <c r="B274" s="342"/>
      <c r="C274" s="342"/>
      <c r="D274" s="342"/>
      <c r="E274" s="342"/>
      <c r="F274" s="342"/>
      <c r="G274" s="342"/>
      <c r="H274" s="342"/>
      <c r="I274" s="341"/>
      <c r="J274" s="342"/>
      <c r="K274" s="342"/>
      <c r="L274" s="342"/>
      <c r="M274" s="342"/>
    </row>
    <row r="275" spans="1:256" s="505" customFormat="1">
      <c r="A275" s="341"/>
      <c r="B275" s="342"/>
      <c r="C275" s="342"/>
      <c r="D275" s="342"/>
      <c r="E275" s="342"/>
      <c r="F275" s="342"/>
      <c r="G275" s="342"/>
      <c r="H275" s="342"/>
      <c r="I275" s="341"/>
      <c r="J275" s="342"/>
      <c r="K275" s="342"/>
      <c r="L275" s="342"/>
      <c r="M275" s="342"/>
    </row>
    <row r="276" spans="1:256" s="505" customFormat="1">
      <c r="A276" s="341"/>
      <c r="B276" s="342"/>
      <c r="C276" s="342"/>
      <c r="D276" s="342"/>
      <c r="E276" s="342"/>
      <c r="F276" s="342"/>
      <c r="G276" s="342"/>
      <c r="H276" s="342"/>
      <c r="I276" s="341"/>
      <c r="J276" s="342"/>
      <c r="K276" s="342"/>
      <c r="L276" s="342"/>
      <c r="M276" s="342"/>
      <c r="N276" s="345"/>
      <c r="O276" s="345"/>
      <c r="P276" s="345"/>
      <c r="Q276" s="345"/>
      <c r="R276" s="345"/>
      <c r="S276" s="345"/>
      <c r="T276" s="345"/>
      <c r="U276" s="345"/>
      <c r="V276" s="345"/>
      <c r="W276" s="345"/>
      <c r="X276" s="345"/>
      <c r="Y276" s="345"/>
      <c r="Z276" s="345"/>
      <c r="AA276" s="345"/>
      <c r="AB276" s="345"/>
      <c r="AC276" s="345"/>
      <c r="AD276" s="345"/>
      <c r="AE276" s="345"/>
      <c r="AF276" s="345"/>
      <c r="AG276" s="345"/>
      <c r="AH276" s="345"/>
      <c r="AI276" s="345"/>
      <c r="AJ276" s="345"/>
      <c r="AK276" s="345"/>
      <c r="AL276" s="345"/>
      <c r="AM276" s="345"/>
      <c r="AN276" s="345"/>
      <c r="AO276" s="345"/>
      <c r="AP276" s="345"/>
      <c r="AQ276" s="345"/>
      <c r="AR276" s="345"/>
      <c r="AS276" s="345"/>
      <c r="AT276" s="345"/>
      <c r="AU276" s="345"/>
      <c r="AV276" s="345"/>
      <c r="AW276" s="345"/>
      <c r="AX276" s="345"/>
      <c r="AY276" s="345"/>
      <c r="AZ276" s="345"/>
      <c r="BA276" s="345"/>
      <c r="BB276" s="345"/>
      <c r="BC276" s="345"/>
      <c r="BD276" s="345"/>
      <c r="BE276" s="345"/>
      <c r="BF276" s="345"/>
      <c r="BG276" s="345"/>
      <c r="BH276" s="345"/>
      <c r="BI276" s="345"/>
      <c r="BJ276" s="345"/>
      <c r="BK276" s="345"/>
      <c r="BL276" s="345"/>
      <c r="BM276" s="345"/>
      <c r="BN276" s="345"/>
      <c r="BO276" s="345"/>
      <c r="BP276" s="345"/>
      <c r="BQ276" s="345"/>
      <c r="BR276" s="345"/>
      <c r="BS276" s="345"/>
      <c r="BT276" s="345"/>
      <c r="BU276" s="345"/>
      <c r="BV276" s="345"/>
      <c r="BW276" s="345"/>
      <c r="BX276" s="345"/>
      <c r="BY276" s="345"/>
      <c r="BZ276" s="345"/>
      <c r="CA276" s="345"/>
      <c r="CB276" s="345"/>
      <c r="CC276" s="345"/>
      <c r="CD276" s="345"/>
      <c r="CE276" s="345"/>
      <c r="CF276" s="345"/>
      <c r="CG276" s="345"/>
      <c r="CH276" s="345"/>
      <c r="CI276" s="345"/>
      <c r="CJ276" s="345"/>
      <c r="CK276" s="345"/>
      <c r="CL276" s="345"/>
      <c r="CM276" s="345"/>
      <c r="CN276" s="345"/>
      <c r="CO276" s="345"/>
      <c r="CP276" s="345"/>
      <c r="CQ276" s="345"/>
      <c r="CR276" s="345"/>
      <c r="CS276" s="345"/>
      <c r="CT276" s="345"/>
      <c r="CU276" s="345"/>
      <c r="CV276" s="345"/>
      <c r="CW276" s="345"/>
      <c r="CX276" s="345"/>
      <c r="CY276" s="345"/>
      <c r="CZ276" s="345"/>
      <c r="DA276" s="345"/>
      <c r="DB276" s="345"/>
      <c r="DC276" s="345"/>
      <c r="DD276" s="345"/>
      <c r="DE276" s="345"/>
      <c r="DF276" s="345"/>
      <c r="DG276" s="345"/>
      <c r="DH276" s="345"/>
      <c r="DI276" s="345"/>
      <c r="DJ276" s="345"/>
      <c r="DK276" s="345"/>
      <c r="DL276" s="345"/>
      <c r="DM276" s="345"/>
      <c r="DN276" s="345"/>
      <c r="DO276" s="345"/>
      <c r="DP276" s="345"/>
      <c r="DQ276" s="345"/>
      <c r="DR276" s="345"/>
      <c r="DS276" s="345"/>
      <c r="DT276" s="345"/>
      <c r="DU276" s="345"/>
      <c r="DV276" s="345"/>
      <c r="DW276" s="345"/>
      <c r="DX276" s="345"/>
      <c r="DY276" s="345"/>
      <c r="DZ276" s="345"/>
      <c r="EA276" s="345"/>
      <c r="EB276" s="345"/>
      <c r="EC276" s="345"/>
      <c r="ED276" s="345"/>
      <c r="EE276" s="345"/>
      <c r="EF276" s="345"/>
      <c r="EG276" s="345"/>
      <c r="EH276" s="345"/>
      <c r="EI276" s="345"/>
      <c r="EJ276" s="345"/>
      <c r="EK276" s="345"/>
      <c r="EL276" s="345"/>
      <c r="EM276" s="345"/>
      <c r="EN276" s="345"/>
      <c r="EO276" s="345"/>
      <c r="EP276" s="345"/>
      <c r="EQ276" s="345"/>
      <c r="ER276" s="345"/>
      <c r="ES276" s="345"/>
      <c r="ET276" s="345"/>
      <c r="EU276" s="345"/>
      <c r="EV276" s="345"/>
      <c r="EW276" s="345"/>
      <c r="EX276" s="345"/>
      <c r="EY276" s="345"/>
      <c r="EZ276" s="345"/>
      <c r="FA276" s="345"/>
      <c r="FB276" s="345"/>
      <c r="FC276" s="345"/>
      <c r="FD276" s="345"/>
      <c r="FE276" s="345"/>
      <c r="FF276" s="345"/>
      <c r="FG276" s="345"/>
      <c r="FH276" s="345"/>
      <c r="FI276" s="345"/>
      <c r="FJ276" s="345"/>
      <c r="FK276" s="345"/>
      <c r="FL276" s="345"/>
      <c r="FM276" s="345"/>
      <c r="FN276" s="345"/>
      <c r="FO276" s="345"/>
      <c r="FP276" s="345"/>
      <c r="FQ276" s="345"/>
      <c r="FR276" s="345"/>
      <c r="FS276" s="345"/>
      <c r="FT276" s="345"/>
      <c r="FU276" s="345"/>
      <c r="FV276" s="345"/>
      <c r="FW276" s="345"/>
      <c r="FX276" s="345"/>
      <c r="FY276" s="345"/>
      <c r="FZ276" s="345"/>
      <c r="GA276" s="345"/>
      <c r="GB276" s="345"/>
      <c r="GC276" s="345"/>
      <c r="GD276" s="345"/>
      <c r="GE276" s="345"/>
      <c r="GF276" s="345"/>
      <c r="GG276" s="345"/>
      <c r="GH276" s="345"/>
      <c r="GI276" s="345"/>
      <c r="GJ276" s="345"/>
      <c r="GK276" s="345"/>
      <c r="GL276" s="345"/>
      <c r="GM276" s="345"/>
      <c r="GN276" s="345"/>
      <c r="GO276" s="345"/>
      <c r="GP276" s="345"/>
      <c r="GQ276" s="345"/>
      <c r="GR276" s="345"/>
      <c r="GS276" s="345"/>
      <c r="GT276" s="345"/>
      <c r="GU276" s="345"/>
      <c r="GV276" s="345"/>
      <c r="GW276" s="345"/>
      <c r="GX276" s="345"/>
      <c r="GY276" s="345"/>
      <c r="GZ276" s="345"/>
      <c r="HA276" s="345"/>
      <c r="HB276" s="345"/>
      <c r="HC276" s="345"/>
      <c r="HD276" s="345"/>
      <c r="HE276" s="345"/>
      <c r="HF276" s="345"/>
      <c r="HG276" s="345"/>
      <c r="HH276" s="345"/>
      <c r="HI276" s="345"/>
      <c r="HJ276" s="345"/>
      <c r="HK276" s="345"/>
      <c r="HL276" s="345"/>
      <c r="HM276" s="345"/>
      <c r="HN276" s="345"/>
      <c r="HO276" s="345"/>
      <c r="HP276" s="345"/>
      <c r="HQ276" s="345"/>
      <c r="HR276" s="345"/>
      <c r="HS276" s="345"/>
      <c r="HT276" s="345"/>
      <c r="HU276" s="345"/>
      <c r="HV276" s="345"/>
      <c r="HW276" s="345"/>
      <c r="HX276" s="345"/>
      <c r="HY276" s="345"/>
      <c r="HZ276" s="345"/>
      <c r="IA276" s="345"/>
      <c r="IB276" s="345"/>
      <c r="IC276" s="345"/>
      <c r="ID276" s="345"/>
      <c r="IE276" s="345"/>
      <c r="IF276" s="345"/>
      <c r="IG276" s="345"/>
      <c r="IH276" s="345"/>
      <c r="II276" s="345"/>
      <c r="IJ276" s="345"/>
      <c r="IK276" s="345"/>
      <c r="IL276" s="345"/>
      <c r="IM276" s="345"/>
      <c r="IN276" s="345"/>
      <c r="IO276" s="345"/>
      <c r="IP276" s="345"/>
      <c r="IQ276" s="345"/>
      <c r="IR276" s="345"/>
      <c r="IS276" s="345"/>
      <c r="IT276" s="345"/>
      <c r="IU276" s="345"/>
      <c r="IV276" s="345"/>
    </row>
    <row r="277" spans="1:256" s="505" customFormat="1">
      <c r="A277" s="341"/>
      <c r="B277" s="342"/>
      <c r="C277" s="342"/>
      <c r="D277" s="342"/>
      <c r="E277" s="342"/>
      <c r="F277" s="342"/>
      <c r="G277" s="342"/>
      <c r="H277" s="342"/>
      <c r="I277" s="341"/>
      <c r="J277" s="342"/>
      <c r="K277" s="342"/>
      <c r="L277" s="342"/>
      <c r="M277" s="342"/>
      <c r="N277" s="345"/>
      <c r="O277" s="345"/>
      <c r="P277" s="345"/>
      <c r="Q277" s="345"/>
      <c r="R277" s="345"/>
      <c r="S277" s="345"/>
      <c r="T277" s="345"/>
      <c r="U277" s="345"/>
      <c r="V277" s="345"/>
      <c r="W277" s="345"/>
      <c r="X277" s="345"/>
      <c r="Y277" s="345"/>
      <c r="Z277" s="345"/>
      <c r="AA277" s="345"/>
      <c r="AB277" s="345"/>
      <c r="AC277" s="345"/>
      <c r="AD277" s="345"/>
      <c r="AE277" s="345"/>
      <c r="AF277" s="345"/>
      <c r="AG277" s="345"/>
      <c r="AH277" s="345"/>
      <c r="AI277" s="345"/>
      <c r="AJ277" s="345"/>
      <c r="AK277" s="345"/>
      <c r="AL277" s="345"/>
      <c r="AM277" s="345"/>
      <c r="AN277" s="345"/>
      <c r="AO277" s="345"/>
      <c r="AP277" s="345"/>
      <c r="AQ277" s="345"/>
      <c r="AR277" s="345"/>
      <c r="AS277" s="345"/>
      <c r="AT277" s="345"/>
      <c r="AU277" s="345"/>
      <c r="AV277" s="345"/>
      <c r="AW277" s="345"/>
      <c r="AX277" s="345"/>
      <c r="AY277" s="345"/>
      <c r="AZ277" s="345"/>
      <c r="BA277" s="345"/>
      <c r="BB277" s="345"/>
      <c r="BC277" s="345"/>
      <c r="BD277" s="345"/>
      <c r="BE277" s="345"/>
      <c r="BF277" s="345"/>
      <c r="BG277" s="345"/>
      <c r="BH277" s="345"/>
      <c r="BI277" s="345"/>
      <c r="BJ277" s="345"/>
      <c r="BK277" s="345"/>
      <c r="BL277" s="345"/>
      <c r="BM277" s="345"/>
      <c r="BN277" s="345"/>
      <c r="BO277" s="345"/>
      <c r="BP277" s="345"/>
      <c r="BQ277" s="345"/>
      <c r="BR277" s="345"/>
      <c r="BS277" s="345"/>
      <c r="BT277" s="345"/>
      <c r="BU277" s="345"/>
      <c r="BV277" s="345"/>
      <c r="BW277" s="345"/>
      <c r="BX277" s="345"/>
      <c r="BY277" s="345"/>
      <c r="BZ277" s="345"/>
      <c r="CA277" s="345"/>
      <c r="CB277" s="345"/>
      <c r="CC277" s="345"/>
      <c r="CD277" s="345"/>
      <c r="CE277" s="345"/>
      <c r="CF277" s="345"/>
      <c r="CG277" s="345"/>
      <c r="CH277" s="345"/>
      <c r="CI277" s="345"/>
      <c r="CJ277" s="345"/>
      <c r="CK277" s="345"/>
      <c r="CL277" s="345"/>
      <c r="CM277" s="345"/>
      <c r="CN277" s="345"/>
      <c r="CO277" s="345"/>
      <c r="CP277" s="345"/>
      <c r="CQ277" s="345"/>
      <c r="CR277" s="345"/>
      <c r="CS277" s="345"/>
      <c r="CT277" s="345"/>
      <c r="CU277" s="345"/>
      <c r="CV277" s="345"/>
      <c r="CW277" s="345"/>
      <c r="CX277" s="345"/>
      <c r="CY277" s="345"/>
      <c r="CZ277" s="345"/>
      <c r="DA277" s="345"/>
      <c r="DB277" s="345"/>
      <c r="DC277" s="345"/>
      <c r="DD277" s="345"/>
      <c r="DE277" s="345"/>
      <c r="DF277" s="345"/>
      <c r="DG277" s="345"/>
      <c r="DH277" s="345"/>
      <c r="DI277" s="345"/>
      <c r="DJ277" s="345"/>
      <c r="DK277" s="345"/>
      <c r="DL277" s="345"/>
      <c r="DM277" s="345"/>
      <c r="DN277" s="345"/>
      <c r="DO277" s="345"/>
      <c r="DP277" s="345"/>
      <c r="DQ277" s="345"/>
      <c r="DR277" s="345"/>
      <c r="DS277" s="345"/>
      <c r="DT277" s="345"/>
      <c r="DU277" s="345"/>
      <c r="DV277" s="345"/>
      <c r="DW277" s="345"/>
      <c r="DX277" s="345"/>
      <c r="DY277" s="345"/>
      <c r="DZ277" s="345"/>
      <c r="EA277" s="345"/>
      <c r="EB277" s="345"/>
      <c r="EC277" s="345"/>
      <c r="ED277" s="345"/>
      <c r="EE277" s="345"/>
      <c r="EF277" s="345"/>
      <c r="EG277" s="345"/>
      <c r="EH277" s="345"/>
      <c r="EI277" s="345"/>
      <c r="EJ277" s="345"/>
      <c r="EK277" s="345"/>
      <c r="EL277" s="345"/>
      <c r="EM277" s="345"/>
      <c r="EN277" s="345"/>
      <c r="EO277" s="345"/>
      <c r="EP277" s="345"/>
      <c r="EQ277" s="345"/>
      <c r="ER277" s="345"/>
      <c r="ES277" s="345"/>
      <c r="ET277" s="345"/>
      <c r="EU277" s="345"/>
      <c r="EV277" s="345"/>
      <c r="EW277" s="345"/>
      <c r="EX277" s="345"/>
      <c r="EY277" s="345"/>
      <c r="EZ277" s="345"/>
      <c r="FA277" s="345"/>
      <c r="FB277" s="345"/>
      <c r="FC277" s="345"/>
      <c r="FD277" s="345"/>
      <c r="FE277" s="345"/>
      <c r="FF277" s="345"/>
      <c r="FG277" s="345"/>
      <c r="FH277" s="345"/>
      <c r="FI277" s="345"/>
      <c r="FJ277" s="345"/>
      <c r="FK277" s="345"/>
      <c r="FL277" s="345"/>
      <c r="FM277" s="345"/>
      <c r="FN277" s="345"/>
      <c r="FO277" s="345"/>
      <c r="FP277" s="345"/>
      <c r="FQ277" s="345"/>
      <c r="FR277" s="345"/>
      <c r="FS277" s="345"/>
      <c r="FT277" s="345"/>
      <c r="FU277" s="345"/>
      <c r="FV277" s="345"/>
      <c r="FW277" s="345"/>
      <c r="FX277" s="345"/>
      <c r="FY277" s="345"/>
      <c r="FZ277" s="345"/>
      <c r="GA277" s="345"/>
      <c r="GB277" s="345"/>
      <c r="GC277" s="345"/>
      <c r="GD277" s="345"/>
      <c r="GE277" s="345"/>
      <c r="GF277" s="345"/>
      <c r="GG277" s="345"/>
      <c r="GH277" s="345"/>
      <c r="GI277" s="345"/>
      <c r="GJ277" s="345"/>
      <c r="GK277" s="345"/>
      <c r="GL277" s="345"/>
      <c r="GM277" s="345"/>
      <c r="GN277" s="345"/>
      <c r="GO277" s="345"/>
      <c r="GP277" s="345"/>
      <c r="GQ277" s="345"/>
      <c r="GR277" s="345"/>
      <c r="GS277" s="345"/>
      <c r="GT277" s="345"/>
      <c r="GU277" s="345"/>
      <c r="GV277" s="345"/>
      <c r="GW277" s="345"/>
      <c r="GX277" s="345"/>
      <c r="GY277" s="345"/>
      <c r="GZ277" s="345"/>
      <c r="HA277" s="345"/>
      <c r="HB277" s="345"/>
      <c r="HC277" s="345"/>
      <c r="HD277" s="345"/>
      <c r="HE277" s="345"/>
      <c r="HF277" s="345"/>
      <c r="HG277" s="345"/>
      <c r="HH277" s="345"/>
      <c r="HI277" s="345"/>
      <c r="HJ277" s="345"/>
      <c r="HK277" s="345"/>
      <c r="HL277" s="345"/>
      <c r="HM277" s="345"/>
      <c r="HN277" s="345"/>
      <c r="HO277" s="345"/>
      <c r="HP277" s="345"/>
      <c r="HQ277" s="345"/>
      <c r="HR277" s="345"/>
      <c r="HS277" s="345"/>
      <c r="HT277" s="345"/>
      <c r="HU277" s="345"/>
      <c r="HV277" s="345"/>
      <c r="HW277" s="345"/>
      <c r="HX277" s="345"/>
      <c r="HY277" s="345"/>
      <c r="HZ277" s="345"/>
      <c r="IA277" s="345"/>
      <c r="IB277" s="345"/>
      <c r="IC277" s="345"/>
      <c r="ID277" s="345"/>
      <c r="IE277" s="345"/>
      <c r="IF277" s="345"/>
      <c r="IG277" s="345"/>
      <c r="IH277" s="345"/>
      <c r="II277" s="345"/>
      <c r="IJ277" s="345"/>
      <c r="IK277" s="345"/>
      <c r="IL277" s="345"/>
      <c r="IM277" s="345"/>
      <c r="IN277" s="345"/>
      <c r="IO277" s="345"/>
      <c r="IP277" s="345"/>
      <c r="IQ277" s="345"/>
      <c r="IR277" s="345"/>
      <c r="IS277" s="345"/>
      <c r="IT277" s="345"/>
      <c r="IU277" s="345"/>
      <c r="IV277" s="345"/>
    </row>
    <row r="278" spans="1:256" s="505" customFormat="1">
      <c r="A278" s="341"/>
      <c r="B278" s="342"/>
      <c r="C278" s="342"/>
      <c r="D278" s="342"/>
      <c r="E278" s="342"/>
      <c r="F278" s="342"/>
      <c r="G278" s="342"/>
      <c r="H278" s="342"/>
      <c r="I278" s="341"/>
      <c r="J278" s="342"/>
      <c r="K278" s="342"/>
      <c r="L278" s="342"/>
      <c r="M278" s="342"/>
      <c r="N278" s="345"/>
      <c r="O278" s="345"/>
      <c r="P278" s="345"/>
      <c r="Q278" s="345"/>
      <c r="R278" s="345"/>
      <c r="S278" s="345"/>
      <c r="T278" s="345"/>
      <c r="U278" s="345"/>
      <c r="V278" s="345"/>
      <c r="W278" s="345"/>
      <c r="X278" s="345"/>
      <c r="Y278" s="345"/>
      <c r="Z278" s="345"/>
      <c r="AA278" s="345"/>
      <c r="AB278" s="345"/>
      <c r="AC278" s="345"/>
      <c r="AD278" s="345"/>
      <c r="AE278" s="345"/>
      <c r="AF278" s="345"/>
      <c r="AG278" s="345"/>
      <c r="AH278" s="345"/>
      <c r="AI278" s="345"/>
      <c r="AJ278" s="345"/>
      <c r="AK278" s="345"/>
      <c r="AL278" s="345"/>
      <c r="AM278" s="345"/>
      <c r="AN278" s="345"/>
      <c r="AO278" s="345"/>
      <c r="AP278" s="345"/>
      <c r="AQ278" s="345"/>
      <c r="AR278" s="345"/>
      <c r="AS278" s="345"/>
      <c r="AT278" s="345"/>
      <c r="AU278" s="345"/>
      <c r="AV278" s="345"/>
      <c r="AW278" s="345"/>
      <c r="AX278" s="345"/>
      <c r="AY278" s="345"/>
      <c r="AZ278" s="345"/>
      <c r="BA278" s="345"/>
      <c r="BB278" s="345"/>
      <c r="BC278" s="345"/>
      <c r="BD278" s="345"/>
      <c r="BE278" s="345"/>
      <c r="BF278" s="345"/>
      <c r="BG278" s="345"/>
      <c r="BH278" s="345"/>
      <c r="BI278" s="345"/>
      <c r="BJ278" s="345"/>
      <c r="BK278" s="345"/>
      <c r="BL278" s="345"/>
      <c r="BM278" s="345"/>
      <c r="BN278" s="345"/>
      <c r="BO278" s="345"/>
      <c r="BP278" s="345"/>
      <c r="BQ278" s="345"/>
      <c r="BR278" s="345"/>
      <c r="BS278" s="345"/>
      <c r="BT278" s="345"/>
      <c r="BU278" s="345"/>
      <c r="BV278" s="345"/>
      <c r="BW278" s="345"/>
      <c r="BX278" s="345"/>
      <c r="BY278" s="345"/>
      <c r="BZ278" s="345"/>
      <c r="CA278" s="345"/>
      <c r="CB278" s="345"/>
      <c r="CC278" s="345"/>
      <c r="CD278" s="345"/>
      <c r="CE278" s="345"/>
      <c r="CF278" s="345"/>
      <c r="CG278" s="345"/>
      <c r="CH278" s="345"/>
      <c r="CI278" s="345"/>
      <c r="CJ278" s="345"/>
      <c r="CK278" s="345"/>
      <c r="CL278" s="345"/>
      <c r="CM278" s="345"/>
      <c r="CN278" s="345"/>
      <c r="CO278" s="345"/>
      <c r="CP278" s="345"/>
      <c r="CQ278" s="345"/>
      <c r="CR278" s="345"/>
      <c r="CS278" s="345"/>
      <c r="CT278" s="345"/>
      <c r="CU278" s="345"/>
      <c r="CV278" s="345"/>
      <c r="CW278" s="345"/>
      <c r="CX278" s="345"/>
      <c r="CY278" s="345"/>
      <c r="CZ278" s="345"/>
      <c r="DA278" s="345"/>
      <c r="DB278" s="345"/>
      <c r="DC278" s="345"/>
      <c r="DD278" s="345"/>
      <c r="DE278" s="345"/>
      <c r="DF278" s="345"/>
      <c r="DG278" s="345"/>
      <c r="DH278" s="345"/>
      <c r="DI278" s="345"/>
      <c r="DJ278" s="345"/>
      <c r="DK278" s="345"/>
      <c r="DL278" s="345"/>
      <c r="DM278" s="345"/>
      <c r="DN278" s="345"/>
      <c r="DO278" s="345"/>
      <c r="DP278" s="345"/>
      <c r="DQ278" s="345"/>
      <c r="DR278" s="345"/>
      <c r="DS278" s="345"/>
      <c r="DT278" s="345"/>
      <c r="DU278" s="345"/>
      <c r="DV278" s="345"/>
      <c r="DW278" s="345"/>
      <c r="DX278" s="345"/>
      <c r="DY278" s="345"/>
      <c r="DZ278" s="345"/>
      <c r="EA278" s="345"/>
      <c r="EB278" s="345"/>
      <c r="EC278" s="345"/>
      <c r="ED278" s="345"/>
      <c r="EE278" s="345"/>
      <c r="EF278" s="345"/>
      <c r="EG278" s="345"/>
      <c r="EH278" s="345"/>
      <c r="EI278" s="345"/>
      <c r="EJ278" s="345"/>
      <c r="EK278" s="345"/>
      <c r="EL278" s="345"/>
      <c r="EM278" s="345"/>
      <c r="EN278" s="345"/>
      <c r="EO278" s="345"/>
      <c r="EP278" s="345"/>
      <c r="EQ278" s="345"/>
      <c r="ER278" s="345"/>
      <c r="ES278" s="345"/>
      <c r="ET278" s="345"/>
      <c r="EU278" s="345"/>
      <c r="EV278" s="345"/>
      <c r="EW278" s="345"/>
      <c r="EX278" s="345"/>
      <c r="EY278" s="345"/>
      <c r="EZ278" s="345"/>
      <c r="FA278" s="345"/>
      <c r="FB278" s="345"/>
      <c r="FC278" s="345"/>
      <c r="FD278" s="345"/>
      <c r="FE278" s="345"/>
      <c r="FF278" s="345"/>
      <c r="FG278" s="345"/>
      <c r="FH278" s="345"/>
      <c r="FI278" s="345"/>
      <c r="FJ278" s="345"/>
      <c r="FK278" s="345"/>
      <c r="FL278" s="345"/>
      <c r="FM278" s="345"/>
      <c r="FN278" s="345"/>
      <c r="FO278" s="345"/>
      <c r="FP278" s="345"/>
      <c r="FQ278" s="345"/>
      <c r="FR278" s="345"/>
      <c r="FS278" s="345"/>
      <c r="FT278" s="345"/>
      <c r="FU278" s="345"/>
      <c r="FV278" s="345"/>
      <c r="FW278" s="345"/>
      <c r="FX278" s="345"/>
      <c r="FY278" s="345"/>
      <c r="FZ278" s="345"/>
      <c r="GA278" s="345"/>
      <c r="GB278" s="345"/>
      <c r="GC278" s="345"/>
      <c r="GD278" s="345"/>
      <c r="GE278" s="345"/>
      <c r="GF278" s="345"/>
      <c r="GG278" s="345"/>
      <c r="GH278" s="345"/>
      <c r="GI278" s="345"/>
      <c r="GJ278" s="345"/>
      <c r="GK278" s="345"/>
      <c r="GL278" s="345"/>
      <c r="GM278" s="345"/>
      <c r="GN278" s="345"/>
      <c r="GO278" s="345"/>
      <c r="GP278" s="345"/>
      <c r="GQ278" s="345"/>
      <c r="GR278" s="345"/>
      <c r="GS278" s="345"/>
      <c r="GT278" s="345"/>
      <c r="GU278" s="345"/>
      <c r="GV278" s="345"/>
      <c r="GW278" s="345"/>
      <c r="GX278" s="345"/>
      <c r="GY278" s="345"/>
      <c r="GZ278" s="345"/>
      <c r="HA278" s="345"/>
      <c r="HB278" s="345"/>
      <c r="HC278" s="345"/>
      <c r="HD278" s="345"/>
      <c r="HE278" s="345"/>
      <c r="HF278" s="345"/>
      <c r="HG278" s="345"/>
      <c r="HH278" s="345"/>
      <c r="HI278" s="345"/>
      <c r="HJ278" s="345"/>
      <c r="HK278" s="345"/>
      <c r="HL278" s="345"/>
      <c r="HM278" s="345"/>
      <c r="HN278" s="345"/>
      <c r="HO278" s="345"/>
      <c r="HP278" s="345"/>
      <c r="HQ278" s="345"/>
      <c r="HR278" s="345"/>
      <c r="HS278" s="345"/>
      <c r="HT278" s="345"/>
      <c r="HU278" s="345"/>
      <c r="HV278" s="345"/>
      <c r="HW278" s="345"/>
      <c r="HX278" s="345"/>
      <c r="HY278" s="345"/>
      <c r="HZ278" s="345"/>
      <c r="IA278" s="345"/>
      <c r="IB278" s="345"/>
      <c r="IC278" s="345"/>
      <c r="ID278" s="345"/>
      <c r="IE278" s="345"/>
      <c r="IF278" s="345"/>
      <c r="IG278" s="345"/>
      <c r="IH278" s="345"/>
      <c r="II278" s="345"/>
      <c r="IJ278" s="345"/>
      <c r="IK278" s="345"/>
      <c r="IL278" s="345"/>
      <c r="IM278" s="345"/>
      <c r="IN278" s="345"/>
      <c r="IO278" s="345"/>
      <c r="IP278" s="345"/>
      <c r="IQ278" s="345"/>
      <c r="IR278" s="345"/>
      <c r="IS278" s="345"/>
      <c r="IT278" s="345"/>
      <c r="IU278" s="345"/>
      <c r="IV278" s="345"/>
    </row>
    <row r="279" spans="1:256" s="505" customFormat="1">
      <c r="A279" s="341"/>
      <c r="B279" s="342"/>
      <c r="C279" s="342"/>
      <c r="D279" s="342"/>
      <c r="E279" s="342"/>
      <c r="F279" s="342"/>
      <c r="G279" s="342"/>
      <c r="H279" s="342"/>
      <c r="I279" s="341"/>
      <c r="J279" s="342"/>
      <c r="K279" s="342"/>
      <c r="L279" s="342"/>
      <c r="M279" s="342"/>
      <c r="N279" s="345"/>
      <c r="O279" s="345"/>
      <c r="P279" s="345"/>
      <c r="Q279" s="345"/>
      <c r="R279" s="345"/>
      <c r="S279" s="345"/>
      <c r="T279" s="345"/>
      <c r="U279" s="345"/>
      <c r="V279" s="345"/>
      <c r="W279" s="345"/>
      <c r="X279" s="345"/>
      <c r="Y279" s="345"/>
      <c r="Z279" s="345"/>
      <c r="AA279" s="345"/>
      <c r="AB279" s="345"/>
      <c r="AC279" s="345"/>
      <c r="AD279" s="345"/>
      <c r="AE279" s="345"/>
      <c r="AF279" s="345"/>
      <c r="AG279" s="345"/>
      <c r="AH279" s="345"/>
      <c r="AI279" s="345"/>
      <c r="AJ279" s="345"/>
      <c r="AK279" s="345"/>
      <c r="AL279" s="345"/>
      <c r="AM279" s="345"/>
      <c r="AN279" s="345"/>
      <c r="AO279" s="345"/>
      <c r="AP279" s="345"/>
      <c r="AQ279" s="345"/>
      <c r="AR279" s="345"/>
      <c r="AS279" s="345"/>
      <c r="AT279" s="345"/>
      <c r="AU279" s="345"/>
      <c r="AV279" s="345"/>
      <c r="AW279" s="345"/>
      <c r="AX279" s="345"/>
      <c r="AY279" s="345"/>
      <c r="AZ279" s="345"/>
      <c r="BA279" s="345"/>
      <c r="BB279" s="345"/>
      <c r="BC279" s="345"/>
      <c r="BD279" s="345"/>
      <c r="BE279" s="345"/>
      <c r="BF279" s="345"/>
      <c r="BG279" s="345"/>
      <c r="BH279" s="345"/>
      <c r="BI279" s="345"/>
      <c r="BJ279" s="345"/>
      <c r="BK279" s="345"/>
      <c r="BL279" s="345"/>
      <c r="BM279" s="345"/>
      <c r="BN279" s="345"/>
      <c r="BO279" s="345"/>
      <c r="BP279" s="345"/>
      <c r="BQ279" s="345"/>
      <c r="BR279" s="345"/>
      <c r="BS279" s="345"/>
      <c r="BT279" s="345"/>
      <c r="BU279" s="345"/>
      <c r="BV279" s="345"/>
      <c r="BW279" s="345"/>
      <c r="BX279" s="345"/>
      <c r="BY279" s="345"/>
      <c r="BZ279" s="345"/>
      <c r="CA279" s="345"/>
      <c r="CB279" s="345"/>
      <c r="CC279" s="345"/>
      <c r="CD279" s="345"/>
      <c r="CE279" s="345"/>
      <c r="CF279" s="345"/>
      <c r="CG279" s="345"/>
      <c r="CH279" s="345"/>
      <c r="CI279" s="345"/>
      <c r="CJ279" s="345"/>
      <c r="CK279" s="345"/>
      <c r="CL279" s="345"/>
      <c r="CM279" s="345"/>
      <c r="CN279" s="345"/>
      <c r="CO279" s="345"/>
      <c r="CP279" s="345"/>
      <c r="CQ279" s="345"/>
      <c r="CR279" s="345"/>
      <c r="CS279" s="345"/>
      <c r="CT279" s="345"/>
      <c r="CU279" s="345"/>
      <c r="CV279" s="345"/>
      <c r="CW279" s="345"/>
      <c r="CX279" s="345"/>
      <c r="CY279" s="345"/>
      <c r="CZ279" s="345"/>
      <c r="DA279" s="345"/>
      <c r="DB279" s="345"/>
      <c r="DC279" s="345"/>
      <c r="DD279" s="345"/>
      <c r="DE279" s="345"/>
      <c r="DF279" s="345"/>
      <c r="DG279" s="345"/>
      <c r="DH279" s="345"/>
      <c r="DI279" s="345"/>
      <c r="DJ279" s="345"/>
      <c r="DK279" s="345"/>
      <c r="DL279" s="345"/>
      <c r="DM279" s="345"/>
      <c r="DN279" s="345"/>
      <c r="DO279" s="345"/>
      <c r="DP279" s="345"/>
      <c r="DQ279" s="345"/>
      <c r="DR279" s="345"/>
      <c r="DS279" s="345"/>
      <c r="DT279" s="345"/>
      <c r="DU279" s="345"/>
      <c r="DV279" s="345"/>
      <c r="DW279" s="345"/>
      <c r="DX279" s="345"/>
      <c r="DY279" s="345"/>
      <c r="DZ279" s="345"/>
      <c r="EA279" s="345"/>
      <c r="EB279" s="345"/>
      <c r="EC279" s="345"/>
      <c r="ED279" s="345"/>
      <c r="EE279" s="345"/>
      <c r="EF279" s="345"/>
      <c r="EG279" s="345"/>
      <c r="EH279" s="345"/>
      <c r="EI279" s="345"/>
      <c r="EJ279" s="345"/>
      <c r="EK279" s="345"/>
      <c r="EL279" s="345"/>
      <c r="EM279" s="345"/>
      <c r="EN279" s="345"/>
      <c r="EO279" s="345"/>
      <c r="EP279" s="345"/>
      <c r="EQ279" s="345"/>
      <c r="ER279" s="345"/>
      <c r="ES279" s="345"/>
      <c r="ET279" s="345"/>
      <c r="EU279" s="345"/>
      <c r="EV279" s="345"/>
      <c r="EW279" s="345"/>
      <c r="EX279" s="345"/>
      <c r="EY279" s="345"/>
      <c r="EZ279" s="345"/>
      <c r="FA279" s="345"/>
      <c r="FB279" s="345"/>
      <c r="FC279" s="345"/>
      <c r="FD279" s="345"/>
      <c r="FE279" s="345"/>
      <c r="FF279" s="345"/>
      <c r="FG279" s="345"/>
      <c r="FH279" s="345"/>
      <c r="FI279" s="345"/>
      <c r="FJ279" s="345"/>
      <c r="FK279" s="345"/>
      <c r="FL279" s="345"/>
      <c r="FM279" s="345"/>
      <c r="FN279" s="345"/>
      <c r="FO279" s="345"/>
      <c r="FP279" s="345"/>
      <c r="FQ279" s="345"/>
      <c r="FR279" s="345"/>
      <c r="FS279" s="345"/>
      <c r="FT279" s="345"/>
      <c r="FU279" s="345"/>
      <c r="FV279" s="345"/>
      <c r="FW279" s="345"/>
      <c r="FX279" s="345"/>
      <c r="FY279" s="345"/>
      <c r="FZ279" s="345"/>
      <c r="GA279" s="345"/>
      <c r="GB279" s="345"/>
      <c r="GC279" s="345"/>
      <c r="GD279" s="345"/>
      <c r="GE279" s="345"/>
      <c r="GF279" s="345"/>
      <c r="GG279" s="345"/>
      <c r="GH279" s="345"/>
      <c r="GI279" s="345"/>
      <c r="GJ279" s="345"/>
      <c r="GK279" s="345"/>
      <c r="GL279" s="345"/>
      <c r="GM279" s="345"/>
      <c r="GN279" s="345"/>
      <c r="GO279" s="345"/>
      <c r="GP279" s="345"/>
      <c r="GQ279" s="345"/>
      <c r="GR279" s="345"/>
      <c r="GS279" s="345"/>
      <c r="GT279" s="345"/>
      <c r="GU279" s="345"/>
      <c r="GV279" s="345"/>
      <c r="GW279" s="345"/>
      <c r="GX279" s="345"/>
      <c r="GY279" s="345"/>
      <c r="GZ279" s="345"/>
      <c r="HA279" s="345"/>
      <c r="HB279" s="345"/>
      <c r="HC279" s="345"/>
      <c r="HD279" s="345"/>
      <c r="HE279" s="345"/>
      <c r="HF279" s="345"/>
      <c r="HG279" s="345"/>
      <c r="HH279" s="345"/>
      <c r="HI279" s="345"/>
      <c r="HJ279" s="345"/>
      <c r="HK279" s="345"/>
      <c r="HL279" s="345"/>
      <c r="HM279" s="345"/>
      <c r="HN279" s="345"/>
      <c r="HO279" s="345"/>
      <c r="HP279" s="345"/>
      <c r="HQ279" s="345"/>
      <c r="HR279" s="345"/>
      <c r="HS279" s="345"/>
      <c r="HT279" s="345"/>
      <c r="HU279" s="345"/>
      <c r="HV279" s="345"/>
      <c r="HW279" s="345"/>
      <c r="HX279" s="345"/>
      <c r="HY279" s="345"/>
      <c r="HZ279" s="345"/>
      <c r="IA279" s="345"/>
      <c r="IB279" s="345"/>
      <c r="IC279" s="345"/>
      <c r="ID279" s="345"/>
      <c r="IE279" s="345"/>
      <c r="IF279" s="345"/>
      <c r="IG279" s="345"/>
      <c r="IH279" s="345"/>
      <c r="II279" s="345"/>
      <c r="IJ279" s="345"/>
      <c r="IK279" s="345"/>
      <c r="IL279" s="345"/>
      <c r="IM279" s="345"/>
      <c r="IN279" s="345"/>
      <c r="IO279" s="345"/>
      <c r="IP279" s="345"/>
      <c r="IQ279" s="345"/>
      <c r="IR279" s="345"/>
      <c r="IS279" s="345"/>
      <c r="IT279" s="345"/>
      <c r="IU279" s="345"/>
      <c r="IV279" s="345"/>
    </row>
    <row r="280" spans="1:256" s="505" customFormat="1">
      <c r="A280" s="341"/>
      <c r="B280" s="342"/>
      <c r="C280" s="342"/>
      <c r="D280" s="342"/>
      <c r="E280" s="342"/>
      <c r="F280" s="342"/>
      <c r="G280" s="342"/>
      <c r="H280" s="342"/>
      <c r="I280" s="341"/>
      <c r="J280" s="342"/>
      <c r="K280" s="342"/>
      <c r="L280" s="342"/>
      <c r="M280" s="342"/>
    </row>
    <row r="281" spans="1:256" s="345" customFormat="1">
      <c r="A281" s="341"/>
      <c r="B281" s="342"/>
      <c r="C281" s="342"/>
      <c r="D281" s="342"/>
      <c r="E281" s="342"/>
      <c r="F281" s="342"/>
      <c r="G281" s="342"/>
      <c r="H281" s="342"/>
      <c r="I281" s="341"/>
      <c r="J281" s="342"/>
      <c r="K281" s="342"/>
      <c r="L281" s="342"/>
      <c r="M281" s="342"/>
      <c r="N281" s="505"/>
      <c r="O281" s="505"/>
      <c r="P281" s="505"/>
      <c r="Q281" s="505"/>
      <c r="R281" s="505"/>
      <c r="S281" s="505"/>
      <c r="T281" s="505"/>
      <c r="U281" s="505"/>
      <c r="V281" s="505"/>
      <c r="W281" s="505"/>
      <c r="X281" s="505"/>
      <c r="Y281" s="505"/>
      <c r="Z281" s="505"/>
      <c r="AA281" s="505"/>
      <c r="AB281" s="505"/>
      <c r="AC281" s="505"/>
      <c r="AD281" s="505"/>
      <c r="AE281" s="505"/>
      <c r="AF281" s="505"/>
      <c r="AG281" s="505"/>
      <c r="AH281" s="505"/>
      <c r="AI281" s="505"/>
      <c r="AJ281" s="505"/>
      <c r="AK281" s="505"/>
      <c r="AL281" s="505"/>
      <c r="AM281" s="505"/>
      <c r="AN281" s="505"/>
      <c r="AO281" s="505"/>
      <c r="AP281" s="505"/>
      <c r="AQ281" s="505"/>
      <c r="AR281" s="505"/>
      <c r="AS281" s="505"/>
      <c r="AT281" s="505"/>
      <c r="AU281" s="505"/>
      <c r="AV281" s="505"/>
      <c r="AW281" s="505"/>
      <c r="AX281" s="505"/>
      <c r="AY281" s="505"/>
      <c r="AZ281" s="505"/>
      <c r="BA281" s="505"/>
      <c r="BB281" s="505"/>
      <c r="BC281" s="505"/>
      <c r="BD281" s="505"/>
      <c r="BE281" s="505"/>
      <c r="BF281" s="505"/>
      <c r="BG281" s="505"/>
      <c r="BH281" s="505"/>
      <c r="BI281" s="505"/>
      <c r="BJ281" s="505"/>
      <c r="BK281" s="505"/>
      <c r="BL281" s="505"/>
      <c r="BM281" s="505"/>
      <c r="BN281" s="505"/>
      <c r="BO281" s="505"/>
      <c r="BP281" s="505"/>
      <c r="BQ281" s="505"/>
      <c r="BR281" s="505"/>
      <c r="BS281" s="505"/>
      <c r="BT281" s="505"/>
      <c r="BU281" s="505"/>
      <c r="BV281" s="505"/>
      <c r="BW281" s="505"/>
      <c r="BX281" s="505"/>
      <c r="BY281" s="505"/>
      <c r="BZ281" s="505"/>
      <c r="CA281" s="505"/>
      <c r="CB281" s="505"/>
      <c r="CC281" s="505"/>
      <c r="CD281" s="505"/>
      <c r="CE281" s="505"/>
      <c r="CF281" s="505"/>
      <c r="CG281" s="505"/>
      <c r="CH281" s="505"/>
      <c r="CI281" s="505"/>
      <c r="CJ281" s="505"/>
      <c r="CK281" s="505"/>
      <c r="CL281" s="505"/>
      <c r="CM281" s="505"/>
      <c r="CN281" s="505"/>
      <c r="CO281" s="505"/>
      <c r="CP281" s="505"/>
      <c r="CQ281" s="505"/>
      <c r="CR281" s="505"/>
      <c r="CS281" s="505"/>
      <c r="CT281" s="505"/>
      <c r="CU281" s="505"/>
      <c r="CV281" s="505"/>
      <c r="CW281" s="505"/>
      <c r="CX281" s="505"/>
      <c r="CY281" s="505"/>
      <c r="CZ281" s="505"/>
      <c r="DA281" s="505"/>
      <c r="DB281" s="505"/>
      <c r="DC281" s="505"/>
      <c r="DD281" s="505"/>
      <c r="DE281" s="505"/>
      <c r="DF281" s="505"/>
      <c r="DG281" s="505"/>
      <c r="DH281" s="505"/>
      <c r="DI281" s="505"/>
      <c r="DJ281" s="505"/>
      <c r="DK281" s="505"/>
      <c r="DL281" s="505"/>
      <c r="DM281" s="505"/>
      <c r="DN281" s="505"/>
      <c r="DO281" s="505"/>
      <c r="DP281" s="505"/>
      <c r="DQ281" s="505"/>
      <c r="DR281" s="505"/>
      <c r="DS281" s="505"/>
      <c r="DT281" s="505"/>
      <c r="DU281" s="505"/>
      <c r="DV281" s="505"/>
      <c r="DW281" s="505"/>
      <c r="DX281" s="505"/>
      <c r="DY281" s="505"/>
      <c r="DZ281" s="505"/>
      <c r="EA281" s="505"/>
      <c r="EB281" s="505"/>
      <c r="EC281" s="505"/>
      <c r="ED281" s="505"/>
      <c r="EE281" s="505"/>
      <c r="EF281" s="505"/>
      <c r="EG281" s="505"/>
      <c r="EH281" s="505"/>
      <c r="EI281" s="505"/>
      <c r="EJ281" s="505"/>
      <c r="EK281" s="505"/>
      <c r="EL281" s="505"/>
      <c r="EM281" s="505"/>
      <c r="EN281" s="505"/>
      <c r="EO281" s="505"/>
      <c r="EP281" s="505"/>
      <c r="EQ281" s="505"/>
      <c r="ER281" s="505"/>
      <c r="ES281" s="505"/>
      <c r="ET281" s="505"/>
      <c r="EU281" s="505"/>
      <c r="EV281" s="505"/>
      <c r="EW281" s="505"/>
      <c r="EX281" s="505"/>
      <c r="EY281" s="505"/>
      <c r="EZ281" s="505"/>
      <c r="FA281" s="505"/>
      <c r="FB281" s="505"/>
      <c r="FC281" s="505"/>
      <c r="FD281" s="505"/>
      <c r="FE281" s="505"/>
      <c r="FF281" s="505"/>
      <c r="FG281" s="505"/>
      <c r="FH281" s="505"/>
      <c r="FI281" s="505"/>
      <c r="FJ281" s="505"/>
      <c r="FK281" s="505"/>
      <c r="FL281" s="505"/>
      <c r="FM281" s="505"/>
      <c r="FN281" s="505"/>
      <c r="FO281" s="505"/>
      <c r="FP281" s="505"/>
      <c r="FQ281" s="505"/>
      <c r="FR281" s="505"/>
      <c r="FS281" s="505"/>
      <c r="FT281" s="505"/>
      <c r="FU281" s="505"/>
      <c r="FV281" s="505"/>
      <c r="FW281" s="505"/>
      <c r="FX281" s="505"/>
      <c r="FY281" s="505"/>
      <c r="FZ281" s="505"/>
      <c r="GA281" s="505"/>
      <c r="GB281" s="505"/>
      <c r="GC281" s="505"/>
      <c r="GD281" s="505"/>
      <c r="GE281" s="505"/>
      <c r="GF281" s="505"/>
      <c r="GG281" s="505"/>
      <c r="GH281" s="505"/>
      <c r="GI281" s="505"/>
      <c r="GJ281" s="505"/>
      <c r="GK281" s="505"/>
      <c r="GL281" s="505"/>
      <c r="GM281" s="505"/>
      <c r="GN281" s="505"/>
      <c r="GO281" s="505"/>
      <c r="GP281" s="505"/>
      <c r="GQ281" s="505"/>
      <c r="GR281" s="505"/>
      <c r="GS281" s="505"/>
      <c r="GT281" s="505"/>
      <c r="GU281" s="505"/>
      <c r="GV281" s="505"/>
      <c r="GW281" s="505"/>
      <c r="GX281" s="505"/>
      <c r="GY281" s="505"/>
      <c r="GZ281" s="505"/>
      <c r="HA281" s="505"/>
      <c r="HB281" s="505"/>
      <c r="HC281" s="505"/>
      <c r="HD281" s="505"/>
      <c r="HE281" s="505"/>
      <c r="HF281" s="505"/>
      <c r="HG281" s="505"/>
      <c r="HH281" s="505"/>
      <c r="HI281" s="505"/>
      <c r="HJ281" s="505"/>
      <c r="HK281" s="505"/>
      <c r="HL281" s="505"/>
      <c r="HM281" s="505"/>
      <c r="HN281" s="505"/>
      <c r="HO281" s="505"/>
      <c r="HP281" s="505"/>
      <c r="HQ281" s="505"/>
      <c r="HR281" s="505"/>
      <c r="HS281" s="505"/>
      <c r="HT281" s="505"/>
      <c r="HU281" s="505"/>
      <c r="HV281" s="505"/>
      <c r="HW281" s="505"/>
      <c r="HX281" s="505"/>
      <c r="HY281" s="505"/>
      <c r="HZ281" s="505"/>
      <c r="IA281" s="505"/>
      <c r="IB281" s="505"/>
      <c r="IC281" s="505"/>
      <c r="ID281" s="505"/>
      <c r="IE281" s="505"/>
      <c r="IF281" s="505"/>
      <c r="IG281" s="505"/>
      <c r="IH281" s="505"/>
      <c r="II281" s="505"/>
      <c r="IJ281" s="505"/>
      <c r="IK281" s="505"/>
      <c r="IL281" s="505"/>
      <c r="IM281" s="505"/>
      <c r="IN281" s="505"/>
      <c r="IO281" s="505"/>
      <c r="IP281" s="505"/>
      <c r="IQ281" s="505"/>
      <c r="IR281" s="505"/>
      <c r="IS281" s="505"/>
      <c r="IT281" s="505"/>
      <c r="IU281" s="505"/>
      <c r="IV281" s="505"/>
    </row>
    <row r="282" spans="1:256" s="505" customFormat="1">
      <c r="A282" s="341"/>
      <c r="B282" s="342"/>
      <c r="C282" s="342"/>
      <c r="D282" s="342"/>
      <c r="E282" s="342"/>
      <c r="F282" s="342"/>
      <c r="G282" s="342"/>
      <c r="H282" s="342"/>
      <c r="I282" s="341"/>
      <c r="J282" s="342"/>
      <c r="K282" s="342"/>
      <c r="L282" s="342"/>
      <c r="M282" s="342"/>
    </row>
    <row r="283" spans="1:256" s="505" customFormat="1">
      <c r="A283" s="341"/>
      <c r="B283" s="342"/>
      <c r="C283" s="342"/>
      <c r="D283" s="342"/>
      <c r="E283" s="342"/>
      <c r="F283" s="342"/>
      <c r="G283" s="342"/>
      <c r="H283" s="342"/>
      <c r="I283" s="341"/>
      <c r="J283" s="342"/>
      <c r="K283" s="342"/>
      <c r="L283" s="342"/>
      <c r="M283" s="342"/>
    </row>
    <row r="284" spans="1:256" s="505" customFormat="1">
      <c r="A284" s="341"/>
      <c r="B284" s="342"/>
      <c r="C284" s="342"/>
      <c r="D284" s="342"/>
      <c r="E284" s="342"/>
      <c r="F284" s="342"/>
      <c r="G284" s="342"/>
      <c r="H284" s="342"/>
      <c r="I284" s="341"/>
      <c r="J284" s="342"/>
      <c r="K284" s="342"/>
      <c r="L284" s="342"/>
      <c r="M284" s="342"/>
    </row>
    <row r="285" spans="1:256" s="505" customFormat="1">
      <c r="A285" s="341"/>
      <c r="B285" s="342"/>
      <c r="C285" s="342"/>
      <c r="D285" s="342"/>
      <c r="E285" s="342"/>
      <c r="F285" s="342"/>
      <c r="G285" s="342"/>
      <c r="H285" s="342"/>
      <c r="I285" s="341"/>
      <c r="J285" s="342"/>
      <c r="K285" s="342"/>
      <c r="L285" s="342"/>
      <c r="M285" s="342"/>
    </row>
    <row r="286" spans="1:256" s="505" customFormat="1">
      <c r="A286" s="341"/>
      <c r="B286" s="342"/>
      <c r="C286" s="342"/>
      <c r="D286" s="342"/>
      <c r="E286" s="342"/>
      <c r="F286" s="342"/>
      <c r="G286" s="342"/>
      <c r="H286" s="342"/>
      <c r="I286" s="341"/>
      <c r="J286" s="342"/>
      <c r="K286" s="342"/>
      <c r="L286" s="342"/>
      <c r="M286" s="342"/>
    </row>
    <row r="287" spans="1:256" s="505" customFormat="1">
      <c r="A287" s="341"/>
      <c r="B287" s="342"/>
      <c r="C287" s="342"/>
      <c r="D287" s="342"/>
      <c r="E287" s="342"/>
      <c r="F287" s="342"/>
      <c r="G287" s="342"/>
      <c r="H287" s="342"/>
      <c r="I287" s="341"/>
      <c r="J287" s="342"/>
      <c r="K287" s="342"/>
      <c r="L287" s="342"/>
      <c r="M287" s="342"/>
    </row>
    <row r="288" spans="1:256" s="505" customFormat="1">
      <c r="A288" s="341"/>
      <c r="B288" s="342"/>
      <c r="C288" s="342"/>
      <c r="D288" s="342"/>
      <c r="E288" s="342"/>
      <c r="F288" s="342"/>
      <c r="G288" s="342"/>
      <c r="H288" s="342"/>
      <c r="I288" s="341"/>
      <c r="J288" s="342"/>
      <c r="K288" s="342"/>
      <c r="L288" s="342"/>
      <c r="M288" s="342"/>
    </row>
    <row r="289" spans="1:256" s="505" customFormat="1">
      <c r="A289" s="341"/>
      <c r="B289" s="342"/>
      <c r="C289" s="342"/>
      <c r="D289" s="342"/>
      <c r="E289" s="342"/>
      <c r="F289" s="342"/>
      <c r="G289" s="342"/>
      <c r="H289" s="342"/>
      <c r="I289" s="341"/>
      <c r="J289" s="342"/>
      <c r="K289" s="342"/>
      <c r="L289" s="342"/>
      <c r="M289" s="342"/>
    </row>
    <row r="290" spans="1:256" s="505" customFormat="1">
      <c r="A290" s="341"/>
      <c r="B290" s="342"/>
      <c r="C290" s="342"/>
      <c r="D290" s="342"/>
      <c r="E290" s="342"/>
      <c r="F290" s="342"/>
      <c r="G290" s="342"/>
      <c r="H290" s="342"/>
      <c r="I290" s="341"/>
      <c r="J290" s="342"/>
      <c r="K290" s="342"/>
      <c r="L290" s="342"/>
      <c r="M290" s="342"/>
      <c r="N290" s="345"/>
      <c r="O290" s="345"/>
      <c r="P290" s="345"/>
      <c r="Q290" s="345"/>
      <c r="R290" s="345"/>
      <c r="S290" s="345"/>
      <c r="T290" s="345"/>
      <c r="U290" s="345"/>
      <c r="V290" s="345"/>
      <c r="W290" s="345"/>
      <c r="X290" s="345"/>
      <c r="Y290" s="345"/>
      <c r="Z290" s="345"/>
      <c r="AA290" s="345"/>
      <c r="AB290" s="345"/>
      <c r="AC290" s="345"/>
      <c r="AD290" s="345"/>
      <c r="AE290" s="345"/>
      <c r="AF290" s="345"/>
      <c r="AG290" s="345"/>
      <c r="AH290" s="345"/>
      <c r="AI290" s="345"/>
      <c r="AJ290" s="345"/>
      <c r="AK290" s="345"/>
      <c r="AL290" s="345"/>
      <c r="AM290" s="345"/>
      <c r="AN290" s="345"/>
      <c r="AO290" s="345"/>
      <c r="AP290" s="345"/>
      <c r="AQ290" s="345"/>
      <c r="AR290" s="345"/>
      <c r="AS290" s="345"/>
      <c r="AT290" s="345"/>
      <c r="AU290" s="345"/>
      <c r="AV290" s="345"/>
      <c r="AW290" s="345"/>
      <c r="AX290" s="345"/>
      <c r="AY290" s="345"/>
      <c r="AZ290" s="345"/>
      <c r="BA290" s="345"/>
      <c r="BB290" s="345"/>
      <c r="BC290" s="345"/>
      <c r="BD290" s="345"/>
      <c r="BE290" s="345"/>
      <c r="BF290" s="345"/>
      <c r="BG290" s="345"/>
      <c r="BH290" s="345"/>
      <c r="BI290" s="345"/>
      <c r="BJ290" s="345"/>
      <c r="BK290" s="345"/>
      <c r="BL290" s="345"/>
      <c r="BM290" s="345"/>
      <c r="BN290" s="345"/>
      <c r="BO290" s="345"/>
      <c r="BP290" s="345"/>
      <c r="BQ290" s="345"/>
      <c r="BR290" s="345"/>
      <c r="BS290" s="345"/>
      <c r="BT290" s="345"/>
      <c r="BU290" s="345"/>
      <c r="BV290" s="345"/>
      <c r="BW290" s="345"/>
      <c r="BX290" s="345"/>
      <c r="BY290" s="345"/>
      <c r="BZ290" s="345"/>
      <c r="CA290" s="345"/>
      <c r="CB290" s="345"/>
      <c r="CC290" s="345"/>
      <c r="CD290" s="345"/>
      <c r="CE290" s="345"/>
      <c r="CF290" s="345"/>
      <c r="CG290" s="345"/>
      <c r="CH290" s="345"/>
      <c r="CI290" s="345"/>
      <c r="CJ290" s="345"/>
      <c r="CK290" s="345"/>
      <c r="CL290" s="345"/>
      <c r="CM290" s="345"/>
      <c r="CN290" s="345"/>
      <c r="CO290" s="345"/>
      <c r="CP290" s="345"/>
      <c r="CQ290" s="345"/>
      <c r="CR290" s="345"/>
      <c r="CS290" s="345"/>
      <c r="CT290" s="345"/>
      <c r="CU290" s="345"/>
      <c r="CV290" s="345"/>
      <c r="CW290" s="345"/>
      <c r="CX290" s="345"/>
      <c r="CY290" s="345"/>
      <c r="CZ290" s="345"/>
      <c r="DA290" s="345"/>
      <c r="DB290" s="345"/>
      <c r="DC290" s="345"/>
      <c r="DD290" s="345"/>
      <c r="DE290" s="345"/>
      <c r="DF290" s="345"/>
      <c r="DG290" s="345"/>
      <c r="DH290" s="345"/>
      <c r="DI290" s="345"/>
      <c r="DJ290" s="345"/>
      <c r="DK290" s="345"/>
      <c r="DL290" s="345"/>
      <c r="DM290" s="345"/>
      <c r="DN290" s="345"/>
      <c r="DO290" s="345"/>
      <c r="DP290" s="345"/>
      <c r="DQ290" s="345"/>
      <c r="DR290" s="345"/>
      <c r="DS290" s="345"/>
      <c r="DT290" s="345"/>
      <c r="DU290" s="345"/>
      <c r="DV290" s="345"/>
      <c r="DW290" s="345"/>
      <c r="DX290" s="345"/>
      <c r="DY290" s="345"/>
      <c r="DZ290" s="345"/>
      <c r="EA290" s="345"/>
      <c r="EB290" s="345"/>
      <c r="EC290" s="345"/>
      <c r="ED290" s="345"/>
      <c r="EE290" s="345"/>
      <c r="EF290" s="345"/>
      <c r="EG290" s="345"/>
      <c r="EH290" s="345"/>
      <c r="EI290" s="345"/>
      <c r="EJ290" s="345"/>
      <c r="EK290" s="345"/>
      <c r="EL290" s="345"/>
      <c r="EM290" s="345"/>
      <c r="EN290" s="345"/>
      <c r="EO290" s="345"/>
      <c r="EP290" s="345"/>
      <c r="EQ290" s="345"/>
      <c r="ER290" s="345"/>
      <c r="ES290" s="345"/>
      <c r="ET290" s="345"/>
      <c r="EU290" s="345"/>
      <c r="EV290" s="345"/>
      <c r="EW290" s="345"/>
      <c r="EX290" s="345"/>
      <c r="EY290" s="345"/>
      <c r="EZ290" s="345"/>
      <c r="FA290" s="345"/>
      <c r="FB290" s="345"/>
      <c r="FC290" s="345"/>
      <c r="FD290" s="345"/>
      <c r="FE290" s="345"/>
      <c r="FF290" s="345"/>
      <c r="FG290" s="345"/>
      <c r="FH290" s="345"/>
      <c r="FI290" s="345"/>
      <c r="FJ290" s="345"/>
      <c r="FK290" s="345"/>
      <c r="FL290" s="345"/>
      <c r="FM290" s="345"/>
      <c r="FN290" s="345"/>
      <c r="FO290" s="345"/>
      <c r="FP290" s="345"/>
      <c r="FQ290" s="345"/>
      <c r="FR290" s="345"/>
      <c r="FS290" s="345"/>
      <c r="FT290" s="345"/>
      <c r="FU290" s="345"/>
      <c r="FV290" s="345"/>
      <c r="FW290" s="345"/>
      <c r="FX290" s="345"/>
      <c r="FY290" s="345"/>
      <c r="FZ290" s="345"/>
      <c r="GA290" s="345"/>
      <c r="GB290" s="345"/>
      <c r="GC290" s="345"/>
      <c r="GD290" s="345"/>
      <c r="GE290" s="345"/>
      <c r="GF290" s="345"/>
      <c r="GG290" s="345"/>
      <c r="GH290" s="345"/>
      <c r="GI290" s="345"/>
      <c r="GJ290" s="345"/>
      <c r="GK290" s="345"/>
      <c r="GL290" s="345"/>
      <c r="GM290" s="345"/>
      <c r="GN290" s="345"/>
      <c r="GO290" s="345"/>
      <c r="GP290" s="345"/>
      <c r="GQ290" s="345"/>
      <c r="GR290" s="345"/>
      <c r="GS290" s="345"/>
      <c r="GT290" s="345"/>
      <c r="GU290" s="345"/>
      <c r="GV290" s="345"/>
      <c r="GW290" s="345"/>
      <c r="GX290" s="345"/>
      <c r="GY290" s="345"/>
      <c r="GZ290" s="345"/>
      <c r="HA290" s="345"/>
      <c r="HB290" s="345"/>
      <c r="HC290" s="345"/>
      <c r="HD290" s="345"/>
      <c r="HE290" s="345"/>
      <c r="HF290" s="345"/>
      <c r="HG290" s="345"/>
      <c r="HH290" s="345"/>
      <c r="HI290" s="345"/>
      <c r="HJ290" s="345"/>
      <c r="HK290" s="345"/>
      <c r="HL290" s="345"/>
      <c r="HM290" s="345"/>
      <c r="HN290" s="345"/>
      <c r="HO290" s="345"/>
      <c r="HP290" s="345"/>
      <c r="HQ290" s="345"/>
      <c r="HR290" s="345"/>
      <c r="HS290" s="345"/>
      <c r="HT290" s="345"/>
      <c r="HU290" s="345"/>
      <c r="HV290" s="345"/>
      <c r="HW290" s="345"/>
      <c r="HX290" s="345"/>
      <c r="HY290" s="345"/>
      <c r="HZ290" s="345"/>
      <c r="IA290" s="345"/>
      <c r="IB290" s="345"/>
      <c r="IC290" s="345"/>
      <c r="ID290" s="345"/>
      <c r="IE290" s="345"/>
      <c r="IF290" s="345"/>
      <c r="IG290" s="345"/>
      <c r="IH290" s="345"/>
      <c r="II290" s="345"/>
      <c r="IJ290" s="345"/>
      <c r="IK290" s="345"/>
      <c r="IL290" s="345"/>
      <c r="IM290" s="345"/>
      <c r="IN290" s="345"/>
      <c r="IO290" s="345"/>
      <c r="IP290" s="345"/>
      <c r="IQ290" s="345"/>
      <c r="IR290" s="345"/>
      <c r="IS290" s="345"/>
      <c r="IT290" s="345"/>
      <c r="IU290" s="345"/>
      <c r="IV290" s="345"/>
    </row>
    <row r="291" spans="1:256" s="505" customFormat="1">
      <c r="A291" s="341"/>
      <c r="B291" s="342"/>
      <c r="C291" s="342"/>
      <c r="D291" s="342"/>
      <c r="E291" s="342"/>
      <c r="F291" s="342"/>
      <c r="G291" s="342"/>
      <c r="H291" s="342"/>
      <c r="I291" s="341"/>
      <c r="J291" s="342"/>
      <c r="K291" s="342"/>
      <c r="L291" s="342"/>
      <c r="M291" s="342"/>
    </row>
    <row r="292" spans="1:256" s="505" customFormat="1">
      <c r="A292" s="341"/>
      <c r="B292" s="342"/>
      <c r="C292" s="342"/>
      <c r="D292" s="342"/>
      <c r="E292" s="342"/>
      <c r="F292" s="342"/>
      <c r="G292" s="342"/>
      <c r="H292" s="342"/>
      <c r="I292" s="341"/>
      <c r="J292" s="342"/>
      <c r="K292" s="342"/>
      <c r="L292" s="342"/>
      <c r="M292" s="342"/>
    </row>
    <row r="293" spans="1:256" s="505" customFormat="1">
      <c r="A293" s="341"/>
      <c r="B293" s="342"/>
      <c r="C293" s="342"/>
      <c r="D293" s="342"/>
      <c r="E293" s="342"/>
      <c r="F293" s="342"/>
      <c r="G293" s="342"/>
      <c r="H293" s="342"/>
      <c r="I293" s="341"/>
      <c r="J293" s="342"/>
      <c r="K293" s="342"/>
      <c r="L293" s="342"/>
      <c r="M293" s="342"/>
    </row>
    <row r="294" spans="1:256" s="505" customFormat="1">
      <c r="A294" s="341"/>
      <c r="B294" s="342"/>
      <c r="C294" s="342"/>
      <c r="D294" s="342"/>
      <c r="E294" s="342"/>
      <c r="F294" s="342"/>
      <c r="G294" s="342"/>
      <c r="H294" s="342"/>
      <c r="I294" s="341"/>
      <c r="J294" s="342"/>
      <c r="K294" s="342"/>
      <c r="L294" s="342"/>
      <c r="M294" s="342"/>
    </row>
    <row r="295" spans="1:256" s="505" customFormat="1">
      <c r="A295" s="341"/>
      <c r="B295" s="342"/>
      <c r="C295" s="342"/>
      <c r="D295" s="342"/>
      <c r="E295" s="342"/>
      <c r="F295" s="342"/>
      <c r="G295" s="342"/>
      <c r="H295" s="342"/>
      <c r="I295" s="341"/>
      <c r="J295" s="342"/>
      <c r="K295" s="342"/>
      <c r="L295" s="342"/>
      <c r="M295" s="342"/>
    </row>
    <row r="296" spans="1:256" s="505" customFormat="1">
      <c r="A296" s="341"/>
      <c r="B296" s="342"/>
      <c r="C296" s="342"/>
      <c r="D296" s="342"/>
      <c r="E296" s="342"/>
      <c r="F296" s="342"/>
      <c r="G296" s="342"/>
      <c r="H296" s="342"/>
      <c r="I296" s="341"/>
      <c r="J296" s="342"/>
      <c r="K296" s="342"/>
      <c r="L296" s="342"/>
      <c r="M296" s="342"/>
    </row>
    <row r="297" spans="1:256" s="505" customFormat="1">
      <c r="A297" s="341"/>
      <c r="B297" s="342"/>
      <c r="C297" s="342"/>
      <c r="D297" s="342"/>
      <c r="E297" s="342"/>
      <c r="F297" s="342"/>
      <c r="G297" s="342"/>
      <c r="H297" s="342"/>
      <c r="I297" s="341"/>
      <c r="J297" s="342"/>
      <c r="K297" s="342"/>
      <c r="L297" s="342"/>
      <c r="M297" s="342"/>
    </row>
    <row r="298" spans="1:256" s="345" customFormat="1">
      <c r="A298" s="341"/>
      <c r="B298" s="342"/>
      <c r="C298" s="342"/>
      <c r="D298" s="342"/>
      <c r="E298" s="342"/>
      <c r="F298" s="342"/>
      <c r="G298" s="342"/>
      <c r="H298" s="342"/>
      <c r="I298" s="341"/>
      <c r="J298" s="342"/>
      <c r="K298" s="342"/>
      <c r="L298" s="342"/>
      <c r="M298" s="342"/>
      <c r="N298" s="505"/>
      <c r="O298" s="505"/>
      <c r="P298" s="505"/>
      <c r="Q298" s="505"/>
      <c r="R298" s="505"/>
      <c r="S298" s="505"/>
      <c r="T298" s="505"/>
      <c r="U298" s="505"/>
      <c r="V298" s="505"/>
      <c r="W298" s="505"/>
      <c r="X298" s="505"/>
      <c r="Y298" s="505"/>
      <c r="Z298" s="505"/>
      <c r="AA298" s="505"/>
      <c r="AB298" s="505"/>
      <c r="AC298" s="505"/>
      <c r="AD298" s="505"/>
      <c r="AE298" s="505"/>
      <c r="AF298" s="505"/>
      <c r="AG298" s="505"/>
      <c r="AH298" s="505"/>
      <c r="AI298" s="505"/>
      <c r="AJ298" s="505"/>
      <c r="AK298" s="505"/>
      <c r="AL298" s="505"/>
      <c r="AM298" s="505"/>
      <c r="AN298" s="505"/>
      <c r="AO298" s="505"/>
      <c r="AP298" s="505"/>
      <c r="AQ298" s="505"/>
      <c r="AR298" s="505"/>
      <c r="AS298" s="505"/>
      <c r="AT298" s="505"/>
      <c r="AU298" s="505"/>
      <c r="AV298" s="505"/>
      <c r="AW298" s="505"/>
      <c r="AX298" s="505"/>
      <c r="AY298" s="505"/>
      <c r="AZ298" s="505"/>
      <c r="BA298" s="505"/>
      <c r="BB298" s="505"/>
      <c r="BC298" s="505"/>
      <c r="BD298" s="505"/>
      <c r="BE298" s="505"/>
      <c r="BF298" s="505"/>
      <c r="BG298" s="505"/>
      <c r="BH298" s="505"/>
      <c r="BI298" s="505"/>
      <c r="BJ298" s="505"/>
      <c r="BK298" s="505"/>
      <c r="BL298" s="505"/>
      <c r="BM298" s="505"/>
      <c r="BN298" s="505"/>
      <c r="BO298" s="505"/>
      <c r="BP298" s="505"/>
      <c r="BQ298" s="505"/>
      <c r="BR298" s="505"/>
      <c r="BS298" s="505"/>
      <c r="BT298" s="505"/>
      <c r="BU298" s="505"/>
      <c r="BV298" s="505"/>
      <c r="BW298" s="505"/>
      <c r="BX298" s="505"/>
      <c r="BY298" s="505"/>
      <c r="BZ298" s="505"/>
      <c r="CA298" s="505"/>
      <c r="CB298" s="505"/>
      <c r="CC298" s="505"/>
      <c r="CD298" s="505"/>
      <c r="CE298" s="505"/>
      <c r="CF298" s="505"/>
      <c r="CG298" s="505"/>
      <c r="CH298" s="505"/>
      <c r="CI298" s="505"/>
      <c r="CJ298" s="505"/>
      <c r="CK298" s="505"/>
      <c r="CL298" s="505"/>
      <c r="CM298" s="505"/>
      <c r="CN298" s="505"/>
      <c r="CO298" s="505"/>
      <c r="CP298" s="505"/>
      <c r="CQ298" s="505"/>
      <c r="CR298" s="505"/>
      <c r="CS298" s="505"/>
      <c r="CT298" s="505"/>
      <c r="CU298" s="505"/>
      <c r="CV298" s="505"/>
      <c r="CW298" s="505"/>
      <c r="CX298" s="505"/>
      <c r="CY298" s="505"/>
      <c r="CZ298" s="505"/>
      <c r="DA298" s="505"/>
      <c r="DB298" s="505"/>
      <c r="DC298" s="505"/>
      <c r="DD298" s="505"/>
      <c r="DE298" s="505"/>
      <c r="DF298" s="505"/>
      <c r="DG298" s="505"/>
      <c r="DH298" s="505"/>
      <c r="DI298" s="505"/>
      <c r="DJ298" s="505"/>
      <c r="DK298" s="505"/>
      <c r="DL298" s="505"/>
      <c r="DM298" s="505"/>
      <c r="DN298" s="505"/>
      <c r="DO298" s="505"/>
      <c r="DP298" s="505"/>
      <c r="DQ298" s="505"/>
      <c r="DR298" s="505"/>
      <c r="DS298" s="505"/>
      <c r="DT298" s="505"/>
      <c r="DU298" s="505"/>
      <c r="DV298" s="505"/>
      <c r="DW298" s="505"/>
      <c r="DX298" s="505"/>
      <c r="DY298" s="505"/>
      <c r="DZ298" s="505"/>
      <c r="EA298" s="505"/>
      <c r="EB298" s="505"/>
      <c r="EC298" s="505"/>
      <c r="ED298" s="505"/>
      <c r="EE298" s="505"/>
      <c r="EF298" s="505"/>
      <c r="EG298" s="505"/>
      <c r="EH298" s="505"/>
      <c r="EI298" s="505"/>
      <c r="EJ298" s="505"/>
      <c r="EK298" s="505"/>
      <c r="EL298" s="505"/>
      <c r="EM298" s="505"/>
      <c r="EN298" s="505"/>
      <c r="EO298" s="505"/>
      <c r="EP298" s="505"/>
      <c r="EQ298" s="505"/>
      <c r="ER298" s="505"/>
      <c r="ES298" s="505"/>
      <c r="ET298" s="505"/>
      <c r="EU298" s="505"/>
      <c r="EV298" s="505"/>
      <c r="EW298" s="505"/>
      <c r="EX298" s="505"/>
      <c r="EY298" s="505"/>
      <c r="EZ298" s="505"/>
      <c r="FA298" s="505"/>
      <c r="FB298" s="505"/>
      <c r="FC298" s="505"/>
      <c r="FD298" s="505"/>
      <c r="FE298" s="505"/>
      <c r="FF298" s="505"/>
      <c r="FG298" s="505"/>
      <c r="FH298" s="505"/>
      <c r="FI298" s="505"/>
      <c r="FJ298" s="505"/>
      <c r="FK298" s="505"/>
      <c r="FL298" s="505"/>
      <c r="FM298" s="505"/>
      <c r="FN298" s="505"/>
      <c r="FO298" s="505"/>
      <c r="FP298" s="505"/>
      <c r="FQ298" s="505"/>
      <c r="FR298" s="505"/>
      <c r="FS298" s="505"/>
      <c r="FT298" s="505"/>
      <c r="FU298" s="505"/>
      <c r="FV298" s="505"/>
      <c r="FW298" s="505"/>
      <c r="FX298" s="505"/>
      <c r="FY298" s="505"/>
      <c r="FZ298" s="505"/>
      <c r="GA298" s="505"/>
      <c r="GB298" s="505"/>
      <c r="GC298" s="505"/>
      <c r="GD298" s="505"/>
      <c r="GE298" s="505"/>
      <c r="GF298" s="505"/>
      <c r="GG298" s="505"/>
      <c r="GH298" s="505"/>
      <c r="GI298" s="505"/>
      <c r="GJ298" s="505"/>
      <c r="GK298" s="505"/>
      <c r="GL298" s="505"/>
      <c r="GM298" s="505"/>
      <c r="GN298" s="505"/>
      <c r="GO298" s="505"/>
      <c r="GP298" s="505"/>
      <c r="GQ298" s="505"/>
      <c r="GR298" s="505"/>
      <c r="GS298" s="505"/>
      <c r="GT298" s="505"/>
      <c r="GU298" s="505"/>
      <c r="GV298" s="505"/>
      <c r="GW298" s="505"/>
      <c r="GX298" s="505"/>
      <c r="GY298" s="505"/>
      <c r="GZ298" s="505"/>
      <c r="HA298" s="505"/>
      <c r="HB298" s="505"/>
      <c r="HC298" s="505"/>
      <c r="HD298" s="505"/>
      <c r="HE298" s="505"/>
      <c r="HF298" s="505"/>
      <c r="HG298" s="505"/>
      <c r="HH298" s="505"/>
      <c r="HI298" s="505"/>
      <c r="HJ298" s="505"/>
      <c r="HK298" s="505"/>
      <c r="HL298" s="505"/>
      <c r="HM298" s="505"/>
      <c r="HN298" s="505"/>
      <c r="HO298" s="505"/>
      <c r="HP298" s="505"/>
      <c r="HQ298" s="505"/>
      <c r="HR298" s="505"/>
      <c r="HS298" s="505"/>
      <c r="HT298" s="505"/>
      <c r="HU298" s="505"/>
      <c r="HV298" s="505"/>
      <c r="HW298" s="505"/>
      <c r="HX298" s="505"/>
      <c r="HY298" s="505"/>
      <c r="HZ298" s="505"/>
      <c r="IA298" s="505"/>
      <c r="IB298" s="505"/>
      <c r="IC298" s="505"/>
      <c r="ID298" s="505"/>
      <c r="IE298" s="505"/>
      <c r="IF298" s="505"/>
      <c r="IG298" s="505"/>
      <c r="IH298" s="505"/>
      <c r="II298" s="505"/>
      <c r="IJ298" s="505"/>
      <c r="IK298" s="505"/>
      <c r="IL298" s="505"/>
      <c r="IM298" s="505"/>
      <c r="IN298" s="505"/>
      <c r="IO298" s="505"/>
      <c r="IP298" s="505"/>
      <c r="IQ298" s="505"/>
      <c r="IR298" s="505"/>
      <c r="IS298" s="505"/>
      <c r="IT298" s="505"/>
      <c r="IU298" s="505"/>
      <c r="IV298" s="505"/>
    </row>
    <row r="299" spans="1:256" s="505" customFormat="1">
      <c r="A299" s="341"/>
      <c r="B299" s="342"/>
      <c r="C299" s="342"/>
      <c r="D299" s="342"/>
      <c r="E299" s="342"/>
      <c r="F299" s="342"/>
      <c r="G299" s="342"/>
      <c r="H299" s="342"/>
      <c r="I299" s="341"/>
      <c r="J299" s="342"/>
      <c r="K299" s="342"/>
      <c r="L299" s="342"/>
      <c r="M299" s="342"/>
    </row>
    <row r="300" spans="1:256" s="505" customFormat="1">
      <c r="A300" s="341"/>
      <c r="B300" s="342"/>
      <c r="C300" s="342"/>
      <c r="D300" s="342"/>
      <c r="E300" s="342"/>
      <c r="F300" s="342"/>
      <c r="G300" s="342"/>
      <c r="H300" s="342"/>
      <c r="I300" s="341"/>
      <c r="J300" s="342"/>
      <c r="K300" s="342"/>
      <c r="L300" s="342"/>
      <c r="M300" s="342"/>
    </row>
    <row r="301" spans="1:256" s="505" customFormat="1">
      <c r="A301" s="341"/>
      <c r="B301" s="342"/>
      <c r="C301" s="342"/>
      <c r="D301" s="342"/>
      <c r="E301" s="342"/>
      <c r="F301" s="342"/>
      <c r="G301" s="342"/>
      <c r="H301" s="342"/>
      <c r="I301" s="341"/>
      <c r="J301" s="342"/>
      <c r="K301" s="342"/>
      <c r="L301" s="342"/>
      <c r="M301" s="342"/>
    </row>
    <row r="302" spans="1:256" s="505" customFormat="1">
      <c r="A302" s="341"/>
      <c r="B302" s="342"/>
      <c r="C302" s="342"/>
      <c r="D302" s="342"/>
      <c r="E302" s="342"/>
      <c r="F302" s="342"/>
      <c r="G302" s="342"/>
      <c r="H302" s="342"/>
      <c r="I302" s="341"/>
      <c r="J302" s="342"/>
      <c r="K302" s="342"/>
      <c r="L302" s="342"/>
      <c r="M302" s="342"/>
    </row>
    <row r="303" spans="1:256" s="505" customFormat="1">
      <c r="A303" s="341"/>
      <c r="B303" s="342"/>
      <c r="C303" s="342"/>
      <c r="D303" s="342"/>
      <c r="E303" s="342"/>
      <c r="F303" s="342"/>
      <c r="G303" s="342"/>
      <c r="H303" s="342"/>
      <c r="I303" s="341"/>
      <c r="J303" s="342"/>
      <c r="K303" s="342"/>
      <c r="L303" s="342"/>
      <c r="M303" s="342"/>
    </row>
    <row r="304" spans="1:256" s="505" customFormat="1">
      <c r="A304" s="341"/>
      <c r="B304" s="342"/>
      <c r="C304" s="342"/>
      <c r="D304" s="342"/>
      <c r="E304" s="342"/>
      <c r="F304" s="342"/>
      <c r="G304" s="342"/>
      <c r="H304" s="342"/>
      <c r="I304" s="341"/>
      <c r="J304" s="342"/>
      <c r="K304" s="342"/>
      <c r="L304" s="342"/>
      <c r="M304" s="342"/>
    </row>
    <row r="305" spans="1:256" s="505" customFormat="1">
      <c r="A305" s="341"/>
      <c r="B305" s="342"/>
      <c r="C305" s="342"/>
      <c r="D305" s="342"/>
      <c r="E305" s="342"/>
      <c r="F305" s="342"/>
      <c r="G305" s="342"/>
      <c r="H305" s="342"/>
      <c r="I305" s="341"/>
      <c r="J305" s="342"/>
      <c r="K305" s="342"/>
      <c r="L305" s="342"/>
      <c r="M305" s="342"/>
    </row>
    <row r="306" spans="1:256" s="505" customFormat="1">
      <c r="A306" s="341"/>
      <c r="B306" s="342"/>
      <c r="C306" s="342"/>
      <c r="D306" s="342"/>
      <c r="E306" s="342"/>
      <c r="F306" s="342"/>
      <c r="G306" s="342"/>
      <c r="H306" s="342"/>
      <c r="I306" s="341"/>
      <c r="J306" s="342"/>
      <c r="K306" s="342"/>
      <c r="L306" s="342"/>
      <c r="M306" s="342"/>
    </row>
    <row r="307" spans="1:256" s="505" customFormat="1">
      <c r="A307" s="341"/>
      <c r="B307" s="342"/>
      <c r="C307" s="342"/>
      <c r="D307" s="342"/>
      <c r="E307" s="342"/>
      <c r="F307" s="342"/>
      <c r="G307" s="342"/>
      <c r="H307" s="342"/>
      <c r="I307" s="341"/>
      <c r="J307" s="342"/>
      <c r="K307" s="342"/>
      <c r="L307" s="342"/>
      <c r="M307" s="342"/>
      <c r="N307" s="345"/>
      <c r="O307" s="345"/>
      <c r="P307" s="345"/>
      <c r="Q307" s="345"/>
      <c r="R307" s="345"/>
      <c r="S307" s="345"/>
      <c r="T307" s="345"/>
      <c r="U307" s="345"/>
      <c r="V307" s="345"/>
      <c r="W307" s="345"/>
      <c r="X307" s="345"/>
      <c r="Y307" s="345"/>
      <c r="Z307" s="345"/>
      <c r="AA307" s="345"/>
      <c r="AB307" s="345"/>
      <c r="AC307" s="345"/>
      <c r="AD307" s="345"/>
      <c r="AE307" s="345"/>
      <c r="AF307" s="345"/>
      <c r="AG307" s="345"/>
      <c r="AH307" s="345"/>
      <c r="AI307" s="345"/>
      <c r="AJ307" s="345"/>
      <c r="AK307" s="345"/>
      <c r="AL307" s="345"/>
      <c r="AM307" s="345"/>
      <c r="AN307" s="345"/>
      <c r="AO307" s="345"/>
      <c r="AP307" s="345"/>
      <c r="AQ307" s="345"/>
      <c r="AR307" s="345"/>
      <c r="AS307" s="345"/>
      <c r="AT307" s="345"/>
      <c r="AU307" s="345"/>
      <c r="AV307" s="345"/>
      <c r="AW307" s="345"/>
      <c r="AX307" s="345"/>
      <c r="AY307" s="345"/>
      <c r="AZ307" s="345"/>
      <c r="BA307" s="345"/>
      <c r="BB307" s="345"/>
      <c r="BC307" s="345"/>
      <c r="BD307" s="345"/>
      <c r="BE307" s="345"/>
      <c r="BF307" s="345"/>
      <c r="BG307" s="345"/>
      <c r="BH307" s="345"/>
      <c r="BI307" s="345"/>
      <c r="BJ307" s="345"/>
      <c r="BK307" s="345"/>
      <c r="BL307" s="345"/>
      <c r="BM307" s="345"/>
      <c r="BN307" s="345"/>
      <c r="BO307" s="345"/>
      <c r="BP307" s="345"/>
      <c r="BQ307" s="345"/>
      <c r="BR307" s="345"/>
      <c r="BS307" s="345"/>
      <c r="BT307" s="345"/>
      <c r="BU307" s="345"/>
      <c r="BV307" s="345"/>
      <c r="BW307" s="345"/>
      <c r="BX307" s="345"/>
      <c r="BY307" s="345"/>
      <c r="BZ307" s="345"/>
      <c r="CA307" s="345"/>
      <c r="CB307" s="345"/>
      <c r="CC307" s="345"/>
      <c r="CD307" s="345"/>
      <c r="CE307" s="345"/>
      <c r="CF307" s="345"/>
      <c r="CG307" s="345"/>
      <c r="CH307" s="345"/>
      <c r="CI307" s="345"/>
      <c r="CJ307" s="345"/>
      <c r="CK307" s="345"/>
      <c r="CL307" s="345"/>
      <c r="CM307" s="345"/>
      <c r="CN307" s="345"/>
      <c r="CO307" s="345"/>
      <c r="CP307" s="345"/>
      <c r="CQ307" s="345"/>
      <c r="CR307" s="345"/>
      <c r="CS307" s="345"/>
      <c r="CT307" s="345"/>
      <c r="CU307" s="345"/>
      <c r="CV307" s="345"/>
      <c r="CW307" s="345"/>
      <c r="CX307" s="345"/>
      <c r="CY307" s="345"/>
      <c r="CZ307" s="345"/>
      <c r="DA307" s="345"/>
      <c r="DB307" s="345"/>
      <c r="DC307" s="345"/>
      <c r="DD307" s="345"/>
      <c r="DE307" s="345"/>
      <c r="DF307" s="345"/>
      <c r="DG307" s="345"/>
      <c r="DH307" s="345"/>
      <c r="DI307" s="345"/>
      <c r="DJ307" s="345"/>
      <c r="DK307" s="345"/>
      <c r="DL307" s="345"/>
      <c r="DM307" s="345"/>
      <c r="DN307" s="345"/>
      <c r="DO307" s="345"/>
      <c r="DP307" s="345"/>
      <c r="DQ307" s="345"/>
      <c r="DR307" s="345"/>
      <c r="DS307" s="345"/>
      <c r="DT307" s="345"/>
      <c r="DU307" s="345"/>
      <c r="DV307" s="345"/>
      <c r="DW307" s="345"/>
      <c r="DX307" s="345"/>
      <c r="DY307" s="345"/>
      <c r="DZ307" s="345"/>
      <c r="EA307" s="345"/>
      <c r="EB307" s="345"/>
      <c r="EC307" s="345"/>
      <c r="ED307" s="345"/>
      <c r="EE307" s="345"/>
      <c r="EF307" s="345"/>
      <c r="EG307" s="345"/>
      <c r="EH307" s="345"/>
      <c r="EI307" s="345"/>
      <c r="EJ307" s="345"/>
      <c r="EK307" s="345"/>
      <c r="EL307" s="345"/>
      <c r="EM307" s="345"/>
      <c r="EN307" s="345"/>
      <c r="EO307" s="345"/>
      <c r="EP307" s="345"/>
      <c r="EQ307" s="345"/>
      <c r="ER307" s="345"/>
      <c r="ES307" s="345"/>
      <c r="ET307" s="345"/>
      <c r="EU307" s="345"/>
      <c r="EV307" s="345"/>
      <c r="EW307" s="345"/>
      <c r="EX307" s="345"/>
      <c r="EY307" s="345"/>
      <c r="EZ307" s="345"/>
      <c r="FA307" s="345"/>
      <c r="FB307" s="345"/>
      <c r="FC307" s="345"/>
      <c r="FD307" s="345"/>
      <c r="FE307" s="345"/>
      <c r="FF307" s="345"/>
      <c r="FG307" s="345"/>
      <c r="FH307" s="345"/>
      <c r="FI307" s="345"/>
      <c r="FJ307" s="345"/>
      <c r="FK307" s="345"/>
      <c r="FL307" s="345"/>
      <c r="FM307" s="345"/>
      <c r="FN307" s="345"/>
      <c r="FO307" s="345"/>
      <c r="FP307" s="345"/>
      <c r="FQ307" s="345"/>
      <c r="FR307" s="345"/>
      <c r="FS307" s="345"/>
      <c r="FT307" s="345"/>
      <c r="FU307" s="345"/>
      <c r="FV307" s="345"/>
      <c r="FW307" s="345"/>
      <c r="FX307" s="345"/>
      <c r="FY307" s="345"/>
      <c r="FZ307" s="345"/>
      <c r="GA307" s="345"/>
      <c r="GB307" s="345"/>
      <c r="GC307" s="345"/>
      <c r="GD307" s="345"/>
      <c r="GE307" s="345"/>
      <c r="GF307" s="345"/>
      <c r="GG307" s="345"/>
      <c r="GH307" s="345"/>
      <c r="GI307" s="345"/>
      <c r="GJ307" s="345"/>
      <c r="GK307" s="345"/>
      <c r="GL307" s="345"/>
      <c r="GM307" s="345"/>
      <c r="GN307" s="345"/>
      <c r="GO307" s="345"/>
      <c r="GP307" s="345"/>
      <c r="GQ307" s="345"/>
      <c r="GR307" s="345"/>
      <c r="GS307" s="345"/>
      <c r="GT307" s="345"/>
      <c r="GU307" s="345"/>
      <c r="GV307" s="345"/>
      <c r="GW307" s="345"/>
      <c r="GX307" s="345"/>
      <c r="GY307" s="345"/>
      <c r="GZ307" s="345"/>
      <c r="HA307" s="345"/>
      <c r="HB307" s="345"/>
      <c r="HC307" s="345"/>
      <c r="HD307" s="345"/>
      <c r="HE307" s="345"/>
      <c r="HF307" s="345"/>
      <c r="HG307" s="345"/>
      <c r="HH307" s="345"/>
      <c r="HI307" s="345"/>
      <c r="HJ307" s="345"/>
      <c r="HK307" s="345"/>
      <c r="HL307" s="345"/>
      <c r="HM307" s="345"/>
      <c r="HN307" s="345"/>
      <c r="HO307" s="345"/>
      <c r="HP307" s="345"/>
      <c r="HQ307" s="345"/>
      <c r="HR307" s="345"/>
      <c r="HS307" s="345"/>
      <c r="HT307" s="345"/>
      <c r="HU307" s="345"/>
      <c r="HV307" s="345"/>
      <c r="HW307" s="345"/>
      <c r="HX307" s="345"/>
      <c r="HY307" s="345"/>
      <c r="HZ307" s="345"/>
      <c r="IA307" s="345"/>
      <c r="IB307" s="345"/>
      <c r="IC307" s="345"/>
      <c r="ID307" s="345"/>
      <c r="IE307" s="345"/>
      <c r="IF307" s="345"/>
      <c r="IG307" s="345"/>
      <c r="IH307" s="345"/>
      <c r="II307" s="345"/>
      <c r="IJ307" s="345"/>
      <c r="IK307" s="345"/>
      <c r="IL307" s="345"/>
      <c r="IM307" s="345"/>
      <c r="IN307" s="345"/>
      <c r="IO307" s="345"/>
      <c r="IP307" s="345"/>
      <c r="IQ307" s="345"/>
      <c r="IR307" s="345"/>
      <c r="IS307" s="345"/>
      <c r="IT307" s="345"/>
      <c r="IU307" s="345"/>
      <c r="IV307" s="345"/>
    </row>
    <row r="308" spans="1:256" s="505" customFormat="1">
      <c r="A308" s="341"/>
      <c r="B308" s="342"/>
      <c r="C308" s="342"/>
      <c r="D308" s="342"/>
      <c r="E308" s="342"/>
      <c r="F308" s="342"/>
      <c r="G308" s="342"/>
      <c r="H308" s="342"/>
      <c r="I308" s="341"/>
      <c r="J308" s="342"/>
      <c r="K308" s="342"/>
      <c r="L308" s="342"/>
      <c r="M308" s="342"/>
    </row>
    <row r="309" spans="1:256" s="505" customFormat="1">
      <c r="A309" s="341"/>
      <c r="B309" s="342"/>
      <c r="C309" s="342"/>
      <c r="D309" s="342"/>
      <c r="E309" s="342"/>
      <c r="F309" s="342"/>
      <c r="G309" s="342"/>
      <c r="H309" s="342"/>
      <c r="I309" s="341"/>
      <c r="J309" s="342"/>
      <c r="K309" s="342"/>
      <c r="L309" s="342"/>
      <c r="M309" s="342"/>
    </row>
    <row r="310" spans="1:256" s="505" customFormat="1">
      <c r="A310" s="341"/>
      <c r="B310" s="342"/>
      <c r="C310" s="342"/>
      <c r="D310" s="342"/>
      <c r="E310" s="342"/>
      <c r="F310" s="342"/>
      <c r="G310" s="342"/>
      <c r="H310" s="342"/>
      <c r="I310" s="341"/>
      <c r="J310" s="342"/>
      <c r="K310" s="342"/>
      <c r="L310" s="342"/>
      <c r="M310" s="342"/>
    </row>
    <row r="311" spans="1:256" s="505" customFormat="1">
      <c r="A311" s="341"/>
      <c r="B311" s="342"/>
      <c r="C311" s="342"/>
      <c r="D311" s="342"/>
      <c r="E311" s="342"/>
      <c r="F311" s="342"/>
      <c r="G311" s="342"/>
      <c r="H311" s="342"/>
      <c r="I311" s="341"/>
      <c r="J311" s="342"/>
      <c r="K311" s="342"/>
      <c r="L311" s="342"/>
      <c r="M311" s="342"/>
    </row>
    <row r="312" spans="1:256" s="505" customFormat="1">
      <c r="A312" s="341"/>
      <c r="B312" s="342"/>
      <c r="C312" s="342"/>
      <c r="D312" s="342"/>
      <c r="E312" s="342"/>
      <c r="F312" s="342"/>
      <c r="G312" s="342"/>
      <c r="H312" s="342"/>
      <c r="I312" s="341"/>
      <c r="J312" s="342"/>
      <c r="K312" s="342"/>
      <c r="L312" s="342"/>
      <c r="M312" s="342"/>
    </row>
    <row r="313" spans="1:256" s="505" customFormat="1">
      <c r="A313" s="341"/>
      <c r="B313" s="342"/>
      <c r="C313" s="342"/>
      <c r="D313" s="342"/>
      <c r="E313" s="342"/>
      <c r="F313" s="342"/>
      <c r="G313" s="342"/>
      <c r="H313" s="342"/>
      <c r="I313" s="341"/>
      <c r="J313" s="342"/>
      <c r="K313" s="342"/>
      <c r="L313" s="342"/>
      <c r="M313" s="342"/>
    </row>
    <row r="314" spans="1:256" s="505" customFormat="1">
      <c r="A314" s="341"/>
      <c r="B314" s="342"/>
      <c r="C314" s="342"/>
      <c r="D314" s="342"/>
      <c r="E314" s="342"/>
      <c r="F314" s="342"/>
      <c r="G314" s="342"/>
      <c r="H314" s="342"/>
      <c r="I314" s="341"/>
      <c r="J314" s="342"/>
      <c r="K314" s="342"/>
      <c r="L314" s="342"/>
      <c r="M314" s="342"/>
    </row>
    <row r="315" spans="1:256" s="345" customFormat="1">
      <c r="A315" s="341"/>
      <c r="B315" s="342"/>
      <c r="C315" s="342"/>
      <c r="D315" s="342"/>
      <c r="E315" s="342"/>
      <c r="F315" s="342"/>
      <c r="G315" s="342"/>
      <c r="H315" s="342"/>
      <c r="I315" s="341"/>
      <c r="J315" s="342"/>
      <c r="K315" s="342"/>
      <c r="L315" s="342"/>
      <c r="M315" s="342"/>
      <c r="N315" s="505"/>
      <c r="O315" s="505"/>
      <c r="P315" s="505"/>
      <c r="Q315" s="505"/>
      <c r="R315" s="505"/>
      <c r="S315" s="505"/>
      <c r="T315" s="505"/>
      <c r="U315" s="505"/>
      <c r="V315" s="505"/>
      <c r="W315" s="505"/>
      <c r="X315" s="505"/>
      <c r="Y315" s="505"/>
      <c r="Z315" s="505"/>
      <c r="AA315" s="505"/>
      <c r="AB315" s="505"/>
      <c r="AC315" s="505"/>
      <c r="AD315" s="505"/>
      <c r="AE315" s="505"/>
      <c r="AF315" s="505"/>
      <c r="AG315" s="505"/>
      <c r="AH315" s="505"/>
      <c r="AI315" s="505"/>
      <c r="AJ315" s="505"/>
      <c r="AK315" s="505"/>
      <c r="AL315" s="505"/>
      <c r="AM315" s="505"/>
      <c r="AN315" s="505"/>
      <c r="AO315" s="505"/>
      <c r="AP315" s="505"/>
      <c r="AQ315" s="505"/>
      <c r="AR315" s="505"/>
      <c r="AS315" s="505"/>
      <c r="AT315" s="505"/>
      <c r="AU315" s="505"/>
      <c r="AV315" s="505"/>
      <c r="AW315" s="505"/>
      <c r="AX315" s="505"/>
      <c r="AY315" s="505"/>
      <c r="AZ315" s="505"/>
      <c r="BA315" s="505"/>
      <c r="BB315" s="505"/>
      <c r="BC315" s="505"/>
      <c r="BD315" s="505"/>
      <c r="BE315" s="505"/>
      <c r="BF315" s="505"/>
      <c r="BG315" s="505"/>
      <c r="BH315" s="505"/>
      <c r="BI315" s="505"/>
      <c r="BJ315" s="505"/>
      <c r="BK315" s="505"/>
      <c r="BL315" s="505"/>
      <c r="BM315" s="505"/>
      <c r="BN315" s="505"/>
      <c r="BO315" s="505"/>
      <c r="BP315" s="505"/>
      <c r="BQ315" s="505"/>
      <c r="BR315" s="505"/>
      <c r="BS315" s="505"/>
      <c r="BT315" s="505"/>
      <c r="BU315" s="505"/>
      <c r="BV315" s="505"/>
      <c r="BW315" s="505"/>
      <c r="BX315" s="505"/>
      <c r="BY315" s="505"/>
      <c r="BZ315" s="505"/>
      <c r="CA315" s="505"/>
      <c r="CB315" s="505"/>
      <c r="CC315" s="505"/>
      <c r="CD315" s="505"/>
      <c r="CE315" s="505"/>
      <c r="CF315" s="505"/>
      <c r="CG315" s="505"/>
      <c r="CH315" s="505"/>
      <c r="CI315" s="505"/>
      <c r="CJ315" s="505"/>
      <c r="CK315" s="505"/>
      <c r="CL315" s="505"/>
      <c r="CM315" s="505"/>
      <c r="CN315" s="505"/>
      <c r="CO315" s="505"/>
      <c r="CP315" s="505"/>
      <c r="CQ315" s="505"/>
      <c r="CR315" s="505"/>
      <c r="CS315" s="505"/>
      <c r="CT315" s="505"/>
      <c r="CU315" s="505"/>
      <c r="CV315" s="505"/>
      <c r="CW315" s="505"/>
      <c r="CX315" s="505"/>
      <c r="CY315" s="505"/>
      <c r="CZ315" s="505"/>
      <c r="DA315" s="505"/>
      <c r="DB315" s="505"/>
      <c r="DC315" s="505"/>
      <c r="DD315" s="505"/>
      <c r="DE315" s="505"/>
      <c r="DF315" s="505"/>
      <c r="DG315" s="505"/>
      <c r="DH315" s="505"/>
      <c r="DI315" s="505"/>
      <c r="DJ315" s="505"/>
      <c r="DK315" s="505"/>
      <c r="DL315" s="505"/>
      <c r="DM315" s="505"/>
      <c r="DN315" s="505"/>
      <c r="DO315" s="505"/>
      <c r="DP315" s="505"/>
      <c r="DQ315" s="505"/>
      <c r="DR315" s="505"/>
      <c r="DS315" s="505"/>
      <c r="DT315" s="505"/>
      <c r="DU315" s="505"/>
      <c r="DV315" s="505"/>
      <c r="DW315" s="505"/>
      <c r="DX315" s="505"/>
      <c r="DY315" s="505"/>
      <c r="DZ315" s="505"/>
      <c r="EA315" s="505"/>
      <c r="EB315" s="505"/>
      <c r="EC315" s="505"/>
      <c r="ED315" s="505"/>
      <c r="EE315" s="505"/>
      <c r="EF315" s="505"/>
      <c r="EG315" s="505"/>
      <c r="EH315" s="505"/>
      <c r="EI315" s="505"/>
      <c r="EJ315" s="505"/>
      <c r="EK315" s="505"/>
      <c r="EL315" s="505"/>
      <c r="EM315" s="505"/>
      <c r="EN315" s="505"/>
      <c r="EO315" s="505"/>
      <c r="EP315" s="505"/>
      <c r="EQ315" s="505"/>
      <c r="ER315" s="505"/>
      <c r="ES315" s="505"/>
      <c r="ET315" s="505"/>
      <c r="EU315" s="505"/>
      <c r="EV315" s="505"/>
      <c r="EW315" s="505"/>
      <c r="EX315" s="505"/>
      <c r="EY315" s="505"/>
      <c r="EZ315" s="505"/>
      <c r="FA315" s="505"/>
      <c r="FB315" s="505"/>
      <c r="FC315" s="505"/>
      <c r="FD315" s="505"/>
      <c r="FE315" s="505"/>
      <c r="FF315" s="505"/>
      <c r="FG315" s="505"/>
      <c r="FH315" s="505"/>
      <c r="FI315" s="505"/>
      <c r="FJ315" s="505"/>
      <c r="FK315" s="505"/>
      <c r="FL315" s="505"/>
      <c r="FM315" s="505"/>
      <c r="FN315" s="505"/>
      <c r="FO315" s="505"/>
      <c r="FP315" s="505"/>
      <c r="FQ315" s="505"/>
      <c r="FR315" s="505"/>
      <c r="FS315" s="505"/>
      <c r="FT315" s="505"/>
      <c r="FU315" s="505"/>
      <c r="FV315" s="505"/>
      <c r="FW315" s="505"/>
      <c r="FX315" s="505"/>
      <c r="FY315" s="505"/>
      <c r="FZ315" s="505"/>
      <c r="GA315" s="505"/>
      <c r="GB315" s="505"/>
      <c r="GC315" s="505"/>
      <c r="GD315" s="505"/>
      <c r="GE315" s="505"/>
      <c r="GF315" s="505"/>
      <c r="GG315" s="505"/>
      <c r="GH315" s="505"/>
      <c r="GI315" s="505"/>
      <c r="GJ315" s="505"/>
      <c r="GK315" s="505"/>
      <c r="GL315" s="505"/>
      <c r="GM315" s="505"/>
      <c r="GN315" s="505"/>
      <c r="GO315" s="505"/>
      <c r="GP315" s="505"/>
      <c r="GQ315" s="505"/>
      <c r="GR315" s="505"/>
      <c r="GS315" s="505"/>
      <c r="GT315" s="505"/>
      <c r="GU315" s="505"/>
      <c r="GV315" s="505"/>
      <c r="GW315" s="505"/>
      <c r="GX315" s="505"/>
      <c r="GY315" s="505"/>
      <c r="GZ315" s="505"/>
      <c r="HA315" s="505"/>
      <c r="HB315" s="505"/>
      <c r="HC315" s="505"/>
      <c r="HD315" s="505"/>
      <c r="HE315" s="505"/>
      <c r="HF315" s="505"/>
      <c r="HG315" s="505"/>
      <c r="HH315" s="505"/>
      <c r="HI315" s="505"/>
      <c r="HJ315" s="505"/>
      <c r="HK315" s="505"/>
      <c r="HL315" s="505"/>
      <c r="HM315" s="505"/>
      <c r="HN315" s="505"/>
      <c r="HO315" s="505"/>
      <c r="HP315" s="505"/>
      <c r="HQ315" s="505"/>
      <c r="HR315" s="505"/>
      <c r="HS315" s="505"/>
      <c r="HT315" s="505"/>
      <c r="HU315" s="505"/>
      <c r="HV315" s="505"/>
      <c r="HW315" s="505"/>
      <c r="HX315" s="505"/>
      <c r="HY315" s="505"/>
      <c r="HZ315" s="505"/>
      <c r="IA315" s="505"/>
      <c r="IB315" s="505"/>
      <c r="IC315" s="505"/>
      <c r="ID315" s="505"/>
      <c r="IE315" s="505"/>
      <c r="IF315" s="505"/>
      <c r="IG315" s="505"/>
      <c r="IH315" s="505"/>
      <c r="II315" s="505"/>
      <c r="IJ315" s="505"/>
      <c r="IK315" s="505"/>
      <c r="IL315" s="505"/>
      <c r="IM315" s="505"/>
      <c r="IN315" s="505"/>
      <c r="IO315" s="505"/>
      <c r="IP315" s="505"/>
      <c r="IQ315" s="505"/>
      <c r="IR315" s="505"/>
      <c r="IS315" s="505"/>
      <c r="IT315" s="505"/>
      <c r="IU315" s="505"/>
      <c r="IV315" s="505"/>
    </row>
    <row r="316" spans="1:256" s="345" customFormat="1">
      <c r="A316" s="341"/>
      <c r="B316" s="342"/>
      <c r="C316" s="342"/>
      <c r="D316" s="342"/>
      <c r="E316" s="342"/>
      <c r="F316" s="342"/>
      <c r="G316" s="342"/>
      <c r="H316" s="342"/>
      <c r="I316" s="341"/>
      <c r="J316" s="342"/>
      <c r="K316" s="342"/>
      <c r="L316" s="342"/>
      <c r="M316" s="342"/>
      <c r="N316" s="505"/>
      <c r="O316" s="505"/>
      <c r="P316" s="505"/>
      <c r="Q316" s="505"/>
      <c r="R316" s="505"/>
      <c r="S316" s="505"/>
      <c r="T316" s="505"/>
      <c r="U316" s="505"/>
      <c r="V316" s="505"/>
      <c r="W316" s="505"/>
      <c r="X316" s="505"/>
      <c r="Y316" s="505"/>
      <c r="Z316" s="505"/>
      <c r="AA316" s="505"/>
      <c r="AB316" s="505"/>
      <c r="AC316" s="505"/>
      <c r="AD316" s="505"/>
      <c r="AE316" s="505"/>
      <c r="AF316" s="505"/>
      <c r="AG316" s="505"/>
      <c r="AH316" s="505"/>
      <c r="AI316" s="505"/>
      <c r="AJ316" s="505"/>
      <c r="AK316" s="505"/>
      <c r="AL316" s="505"/>
      <c r="AM316" s="505"/>
      <c r="AN316" s="505"/>
      <c r="AO316" s="505"/>
      <c r="AP316" s="505"/>
      <c r="AQ316" s="505"/>
      <c r="AR316" s="505"/>
      <c r="AS316" s="505"/>
      <c r="AT316" s="505"/>
      <c r="AU316" s="505"/>
      <c r="AV316" s="505"/>
      <c r="AW316" s="505"/>
      <c r="AX316" s="505"/>
      <c r="AY316" s="505"/>
      <c r="AZ316" s="505"/>
      <c r="BA316" s="505"/>
      <c r="BB316" s="505"/>
      <c r="BC316" s="505"/>
      <c r="BD316" s="505"/>
      <c r="BE316" s="505"/>
      <c r="BF316" s="505"/>
      <c r="BG316" s="505"/>
      <c r="BH316" s="505"/>
      <c r="BI316" s="505"/>
      <c r="BJ316" s="505"/>
      <c r="BK316" s="505"/>
      <c r="BL316" s="505"/>
      <c r="BM316" s="505"/>
      <c r="BN316" s="505"/>
      <c r="BO316" s="505"/>
      <c r="BP316" s="505"/>
      <c r="BQ316" s="505"/>
      <c r="BR316" s="505"/>
      <c r="BS316" s="505"/>
      <c r="BT316" s="505"/>
      <c r="BU316" s="505"/>
      <c r="BV316" s="505"/>
      <c r="BW316" s="505"/>
      <c r="BX316" s="505"/>
      <c r="BY316" s="505"/>
      <c r="BZ316" s="505"/>
      <c r="CA316" s="505"/>
      <c r="CB316" s="505"/>
      <c r="CC316" s="505"/>
      <c r="CD316" s="505"/>
      <c r="CE316" s="505"/>
      <c r="CF316" s="505"/>
      <c r="CG316" s="505"/>
      <c r="CH316" s="505"/>
      <c r="CI316" s="505"/>
      <c r="CJ316" s="505"/>
      <c r="CK316" s="505"/>
      <c r="CL316" s="505"/>
      <c r="CM316" s="505"/>
      <c r="CN316" s="505"/>
      <c r="CO316" s="505"/>
      <c r="CP316" s="505"/>
      <c r="CQ316" s="505"/>
      <c r="CR316" s="505"/>
      <c r="CS316" s="505"/>
      <c r="CT316" s="505"/>
      <c r="CU316" s="505"/>
      <c r="CV316" s="505"/>
      <c r="CW316" s="505"/>
      <c r="CX316" s="505"/>
      <c r="CY316" s="505"/>
      <c r="CZ316" s="505"/>
      <c r="DA316" s="505"/>
      <c r="DB316" s="505"/>
      <c r="DC316" s="505"/>
      <c r="DD316" s="505"/>
      <c r="DE316" s="505"/>
      <c r="DF316" s="505"/>
      <c r="DG316" s="505"/>
      <c r="DH316" s="505"/>
      <c r="DI316" s="505"/>
      <c r="DJ316" s="505"/>
      <c r="DK316" s="505"/>
      <c r="DL316" s="505"/>
      <c r="DM316" s="505"/>
      <c r="DN316" s="505"/>
      <c r="DO316" s="505"/>
      <c r="DP316" s="505"/>
      <c r="DQ316" s="505"/>
      <c r="DR316" s="505"/>
      <c r="DS316" s="505"/>
      <c r="DT316" s="505"/>
      <c r="DU316" s="505"/>
      <c r="DV316" s="505"/>
      <c r="DW316" s="505"/>
      <c r="DX316" s="505"/>
      <c r="DY316" s="505"/>
      <c r="DZ316" s="505"/>
      <c r="EA316" s="505"/>
      <c r="EB316" s="505"/>
      <c r="EC316" s="505"/>
      <c r="ED316" s="505"/>
      <c r="EE316" s="505"/>
      <c r="EF316" s="505"/>
      <c r="EG316" s="505"/>
      <c r="EH316" s="505"/>
      <c r="EI316" s="505"/>
      <c r="EJ316" s="505"/>
      <c r="EK316" s="505"/>
      <c r="EL316" s="505"/>
      <c r="EM316" s="505"/>
      <c r="EN316" s="505"/>
      <c r="EO316" s="505"/>
      <c r="EP316" s="505"/>
      <c r="EQ316" s="505"/>
      <c r="ER316" s="505"/>
      <c r="ES316" s="505"/>
      <c r="ET316" s="505"/>
      <c r="EU316" s="505"/>
      <c r="EV316" s="505"/>
      <c r="EW316" s="505"/>
      <c r="EX316" s="505"/>
      <c r="EY316" s="505"/>
      <c r="EZ316" s="505"/>
      <c r="FA316" s="505"/>
      <c r="FB316" s="505"/>
      <c r="FC316" s="505"/>
      <c r="FD316" s="505"/>
      <c r="FE316" s="505"/>
      <c r="FF316" s="505"/>
      <c r="FG316" s="505"/>
      <c r="FH316" s="505"/>
      <c r="FI316" s="505"/>
      <c r="FJ316" s="505"/>
      <c r="FK316" s="505"/>
      <c r="FL316" s="505"/>
      <c r="FM316" s="505"/>
      <c r="FN316" s="505"/>
      <c r="FO316" s="505"/>
      <c r="FP316" s="505"/>
      <c r="FQ316" s="505"/>
      <c r="FR316" s="505"/>
      <c r="FS316" s="505"/>
      <c r="FT316" s="505"/>
      <c r="FU316" s="505"/>
      <c r="FV316" s="505"/>
      <c r="FW316" s="505"/>
      <c r="FX316" s="505"/>
      <c r="FY316" s="505"/>
      <c r="FZ316" s="505"/>
      <c r="GA316" s="505"/>
      <c r="GB316" s="505"/>
      <c r="GC316" s="505"/>
      <c r="GD316" s="505"/>
      <c r="GE316" s="505"/>
      <c r="GF316" s="505"/>
      <c r="GG316" s="505"/>
      <c r="GH316" s="505"/>
      <c r="GI316" s="505"/>
      <c r="GJ316" s="505"/>
      <c r="GK316" s="505"/>
      <c r="GL316" s="505"/>
      <c r="GM316" s="505"/>
      <c r="GN316" s="505"/>
      <c r="GO316" s="505"/>
      <c r="GP316" s="505"/>
      <c r="GQ316" s="505"/>
      <c r="GR316" s="505"/>
      <c r="GS316" s="505"/>
      <c r="GT316" s="505"/>
      <c r="GU316" s="505"/>
      <c r="GV316" s="505"/>
      <c r="GW316" s="505"/>
      <c r="GX316" s="505"/>
      <c r="GY316" s="505"/>
      <c r="GZ316" s="505"/>
      <c r="HA316" s="505"/>
      <c r="HB316" s="505"/>
      <c r="HC316" s="505"/>
      <c r="HD316" s="505"/>
      <c r="HE316" s="505"/>
      <c r="HF316" s="505"/>
      <c r="HG316" s="505"/>
      <c r="HH316" s="505"/>
      <c r="HI316" s="505"/>
      <c r="HJ316" s="505"/>
      <c r="HK316" s="505"/>
      <c r="HL316" s="505"/>
      <c r="HM316" s="505"/>
      <c r="HN316" s="505"/>
      <c r="HO316" s="505"/>
      <c r="HP316" s="505"/>
      <c r="HQ316" s="505"/>
      <c r="HR316" s="505"/>
      <c r="HS316" s="505"/>
      <c r="HT316" s="505"/>
      <c r="HU316" s="505"/>
      <c r="HV316" s="505"/>
      <c r="HW316" s="505"/>
      <c r="HX316" s="505"/>
      <c r="HY316" s="505"/>
      <c r="HZ316" s="505"/>
      <c r="IA316" s="505"/>
      <c r="IB316" s="505"/>
      <c r="IC316" s="505"/>
      <c r="ID316" s="505"/>
      <c r="IE316" s="505"/>
      <c r="IF316" s="505"/>
      <c r="IG316" s="505"/>
      <c r="IH316" s="505"/>
      <c r="II316" s="505"/>
      <c r="IJ316" s="505"/>
      <c r="IK316" s="505"/>
      <c r="IL316" s="505"/>
      <c r="IM316" s="505"/>
      <c r="IN316" s="505"/>
      <c r="IO316" s="505"/>
      <c r="IP316" s="505"/>
      <c r="IQ316" s="505"/>
      <c r="IR316" s="505"/>
      <c r="IS316" s="505"/>
      <c r="IT316" s="505"/>
      <c r="IU316" s="505"/>
      <c r="IV316" s="505"/>
    </row>
    <row r="317" spans="1:256" s="345" customFormat="1">
      <c r="A317" s="341"/>
      <c r="B317" s="342"/>
      <c r="C317" s="342"/>
      <c r="D317" s="342"/>
      <c r="E317" s="342"/>
      <c r="F317" s="342"/>
      <c r="G317" s="342"/>
      <c r="H317" s="342"/>
      <c r="I317" s="341"/>
      <c r="J317" s="342"/>
      <c r="K317" s="342"/>
      <c r="L317" s="342"/>
      <c r="M317" s="342"/>
      <c r="N317" s="505"/>
      <c r="O317" s="505"/>
      <c r="P317" s="505"/>
      <c r="Q317" s="505"/>
      <c r="R317" s="505"/>
      <c r="S317" s="505"/>
      <c r="T317" s="505"/>
      <c r="U317" s="505"/>
      <c r="V317" s="505"/>
      <c r="W317" s="505"/>
      <c r="X317" s="505"/>
      <c r="Y317" s="505"/>
      <c r="Z317" s="505"/>
      <c r="AA317" s="505"/>
      <c r="AB317" s="505"/>
      <c r="AC317" s="505"/>
      <c r="AD317" s="505"/>
      <c r="AE317" s="505"/>
      <c r="AF317" s="505"/>
      <c r="AG317" s="505"/>
      <c r="AH317" s="505"/>
      <c r="AI317" s="505"/>
      <c r="AJ317" s="505"/>
      <c r="AK317" s="505"/>
      <c r="AL317" s="505"/>
      <c r="AM317" s="505"/>
      <c r="AN317" s="505"/>
      <c r="AO317" s="505"/>
      <c r="AP317" s="505"/>
      <c r="AQ317" s="505"/>
      <c r="AR317" s="505"/>
      <c r="AS317" s="505"/>
      <c r="AT317" s="505"/>
      <c r="AU317" s="505"/>
      <c r="AV317" s="505"/>
      <c r="AW317" s="505"/>
      <c r="AX317" s="505"/>
      <c r="AY317" s="505"/>
      <c r="AZ317" s="505"/>
      <c r="BA317" s="505"/>
      <c r="BB317" s="505"/>
      <c r="BC317" s="505"/>
      <c r="BD317" s="505"/>
      <c r="BE317" s="505"/>
      <c r="BF317" s="505"/>
      <c r="BG317" s="505"/>
      <c r="BH317" s="505"/>
      <c r="BI317" s="505"/>
      <c r="BJ317" s="505"/>
      <c r="BK317" s="505"/>
      <c r="BL317" s="505"/>
      <c r="BM317" s="505"/>
      <c r="BN317" s="505"/>
      <c r="BO317" s="505"/>
      <c r="BP317" s="505"/>
      <c r="BQ317" s="505"/>
      <c r="BR317" s="505"/>
      <c r="BS317" s="505"/>
      <c r="BT317" s="505"/>
      <c r="BU317" s="505"/>
      <c r="BV317" s="505"/>
      <c r="BW317" s="505"/>
      <c r="BX317" s="505"/>
      <c r="BY317" s="505"/>
      <c r="BZ317" s="505"/>
      <c r="CA317" s="505"/>
      <c r="CB317" s="505"/>
      <c r="CC317" s="505"/>
      <c r="CD317" s="505"/>
      <c r="CE317" s="505"/>
      <c r="CF317" s="505"/>
      <c r="CG317" s="505"/>
      <c r="CH317" s="505"/>
      <c r="CI317" s="505"/>
      <c r="CJ317" s="505"/>
      <c r="CK317" s="505"/>
      <c r="CL317" s="505"/>
      <c r="CM317" s="505"/>
      <c r="CN317" s="505"/>
      <c r="CO317" s="505"/>
      <c r="CP317" s="505"/>
      <c r="CQ317" s="505"/>
      <c r="CR317" s="505"/>
      <c r="CS317" s="505"/>
      <c r="CT317" s="505"/>
      <c r="CU317" s="505"/>
      <c r="CV317" s="505"/>
      <c r="CW317" s="505"/>
      <c r="CX317" s="505"/>
      <c r="CY317" s="505"/>
      <c r="CZ317" s="505"/>
      <c r="DA317" s="505"/>
      <c r="DB317" s="505"/>
      <c r="DC317" s="505"/>
      <c r="DD317" s="505"/>
      <c r="DE317" s="505"/>
      <c r="DF317" s="505"/>
      <c r="DG317" s="505"/>
      <c r="DH317" s="505"/>
      <c r="DI317" s="505"/>
      <c r="DJ317" s="505"/>
      <c r="DK317" s="505"/>
      <c r="DL317" s="505"/>
      <c r="DM317" s="505"/>
      <c r="DN317" s="505"/>
      <c r="DO317" s="505"/>
      <c r="DP317" s="505"/>
      <c r="DQ317" s="505"/>
      <c r="DR317" s="505"/>
      <c r="DS317" s="505"/>
      <c r="DT317" s="505"/>
      <c r="DU317" s="505"/>
      <c r="DV317" s="505"/>
      <c r="DW317" s="505"/>
      <c r="DX317" s="505"/>
      <c r="DY317" s="505"/>
      <c r="DZ317" s="505"/>
      <c r="EA317" s="505"/>
      <c r="EB317" s="505"/>
      <c r="EC317" s="505"/>
      <c r="ED317" s="505"/>
      <c r="EE317" s="505"/>
      <c r="EF317" s="505"/>
      <c r="EG317" s="505"/>
      <c r="EH317" s="505"/>
      <c r="EI317" s="505"/>
      <c r="EJ317" s="505"/>
      <c r="EK317" s="505"/>
      <c r="EL317" s="505"/>
      <c r="EM317" s="505"/>
      <c r="EN317" s="505"/>
      <c r="EO317" s="505"/>
      <c r="EP317" s="505"/>
      <c r="EQ317" s="505"/>
      <c r="ER317" s="505"/>
      <c r="ES317" s="505"/>
      <c r="ET317" s="505"/>
      <c r="EU317" s="505"/>
      <c r="EV317" s="505"/>
      <c r="EW317" s="505"/>
      <c r="EX317" s="505"/>
      <c r="EY317" s="505"/>
      <c r="EZ317" s="505"/>
      <c r="FA317" s="505"/>
      <c r="FB317" s="505"/>
      <c r="FC317" s="505"/>
      <c r="FD317" s="505"/>
      <c r="FE317" s="505"/>
      <c r="FF317" s="505"/>
      <c r="FG317" s="505"/>
      <c r="FH317" s="505"/>
      <c r="FI317" s="505"/>
      <c r="FJ317" s="505"/>
      <c r="FK317" s="505"/>
      <c r="FL317" s="505"/>
      <c r="FM317" s="505"/>
      <c r="FN317" s="505"/>
      <c r="FO317" s="505"/>
      <c r="FP317" s="505"/>
      <c r="FQ317" s="505"/>
      <c r="FR317" s="505"/>
      <c r="FS317" s="505"/>
      <c r="FT317" s="505"/>
      <c r="FU317" s="505"/>
      <c r="FV317" s="505"/>
      <c r="FW317" s="505"/>
      <c r="FX317" s="505"/>
      <c r="FY317" s="505"/>
      <c r="FZ317" s="505"/>
      <c r="GA317" s="505"/>
      <c r="GB317" s="505"/>
      <c r="GC317" s="505"/>
      <c r="GD317" s="505"/>
      <c r="GE317" s="505"/>
      <c r="GF317" s="505"/>
      <c r="GG317" s="505"/>
      <c r="GH317" s="505"/>
      <c r="GI317" s="505"/>
      <c r="GJ317" s="505"/>
      <c r="GK317" s="505"/>
      <c r="GL317" s="505"/>
      <c r="GM317" s="505"/>
      <c r="GN317" s="505"/>
      <c r="GO317" s="505"/>
      <c r="GP317" s="505"/>
      <c r="GQ317" s="505"/>
      <c r="GR317" s="505"/>
      <c r="GS317" s="505"/>
      <c r="GT317" s="505"/>
      <c r="GU317" s="505"/>
      <c r="GV317" s="505"/>
      <c r="GW317" s="505"/>
      <c r="GX317" s="505"/>
      <c r="GY317" s="505"/>
      <c r="GZ317" s="505"/>
      <c r="HA317" s="505"/>
      <c r="HB317" s="505"/>
      <c r="HC317" s="505"/>
      <c r="HD317" s="505"/>
      <c r="HE317" s="505"/>
      <c r="HF317" s="505"/>
      <c r="HG317" s="505"/>
      <c r="HH317" s="505"/>
      <c r="HI317" s="505"/>
      <c r="HJ317" s="505"/>
      <c r="HK317" s="505"/>
      <c r="HL317" s="505"/>
      <c r="HM317" s="505"/>
      <c r="HN317" s="505"/>
      <c r="HO317" s="505"/>
      <c r="HP317" s="505"/>
      <c r="HQ317" s="505"/>
      <c r="HR317" s="505"/>
      <c r="HS317" s="505"/>
      <c r="HT317" s="505"/>
      <c r="HU317" s="505"/>
      <c r="HV317" s="505"/>
      <c r="HW317" s="505"/>
      <c r="HX317" s="505"/>
      <c r="HY317" s="505"/>
      <c r="HZ317" s="505"/>
      <c r="IA317" s="505"/>
      <c r="IB317" s="505"/>
      <c r="IC317" s="505"/>
      <c r="ID317" s="505"/>
      <c r="IE317" s="505"/>
      <c r="IF317" s="505"/>
      <c r="IG317" s="505"/>
      <c r="IH317" s="505"/>
      <c r="II317" s="505"/>
      <c r="IJ317" s="505"/>
      <c r="IK317" s="505"/>
      <c r="IL317" s="505"/>
      <c r="IM317" s="505"/>
      <c r="IN317" s="505"/>
      <c r="IO317" s="505"/>
      <c r="IP317" s="505"/>
      <c r="IQ317" s="505"/>
      <c r="IR317" s="505"/>
      <c r="IS317" s="505"/>
      <c r="IT317" s="505"/>
      <c r="IU317" s="505"/>
      <c r="IV317" s="505"/>
    </row>
    <row r="318" spans="1:256" s="345" customFormat="1">
      <c r="A318" s="341"/>
      <c r="B318" s="342"/>
      <c r="C318" s="342"/>
      <c r="D318" s="342"/>
      <c r="E318" s="342"/>
      <c r="F318" s="342"/>
      <c r="G318" s="342"/>
      <c r="H318" s="342"/>
      <c r="I318" s="341"/>
      <c r="J318" s="342"/>
      <c r="K318" s="342"/>
      <c r="L318" s="342"/>
      <c r="M318" s="342"/>
      <c r="N318" s="505"/>
      <c r="O318" s="505"/>
      <c r="P318" s="505"/>
      <c r="Q318" s="505"/>
      <c r="R318" s="505"/>
      <c r="S318" s="505"/>
      <c r="T318" s="505"/>
      <c r="U318" s="505"/>
      <c r="V318" s="505"/>
      <c r="W318" s="505"/>
      <c r="X318" s="505"/>
      <c r="Y318" s="505"/>
      <c r="Z318" s="505"/>
      <c r="AA318" s="505"/>
      <c r="AB318" s="505"/>
      <c r="AC318" s="505"/>
      <c r="AD318" s="505"/>
      <c r="AE318" s="505"/>
      <c r="AF318" s="505"/>
      <c r="AG318" s="505"/>
      <c r="AH318" s="505"/>
      <c r="AI318" s="505"/>
      <c r="AJ318" s="505"/>
      <c r="AK318" s="505"/>
      <c r="AL318" s="505"/>
      <c r="AM318" s="505"/>
      <c r="AN318" s="505"/>
      <c r="AO318" s="505"/>
      <c r="AP318" s="505"/>
      <c r="AQ318" s="505"/>
      <c r="AR318" s="505"/>
      <c r="AS318" s="505"/>
      <c r="AT318" s="505"/>
      <c r="AU318" s="505"/>
      <c r="AV318" s="505"/>
      <c r="AW318" s="505"/>
      <c r="AX318" s="505"/>
      <c r="AY318" s="505"/>
      <c r="AZ318" s="505"/>
      <c r="BA318" s="505"/>
      <c r="BB318" s="505"/>
      <c r="BC318" s="505"/>
      <c r="BD318" s="505"/>
      <c r="BE318" s="505"/>
      <c r="BF318" s="505"/>
      <c r="BG318" s="505"/>
      <c r="BH318" s="505"/>
      <c r="BI318" s="505"/>
      <c r="BJ318" s="505"/>
      <c r="BK318" s="505"/>
      <c r="BL318" s="505"/>
      <c r="BM318" s="505"/>
      <c r="BN318" s="505"/>
      <c r="BO318" s="505"/>
      <c r="BP318" s="505"/>
      <c r="BQ318" s="505"/>
      <c r="BR318" s="505"/>
      <c r="BS318" s="505"/>
      <c r="BT318" s="505"/>
      <c r="BU318" s="505"/>
      <c r="BV318" s="505"/>
      <c r="BW318" s="505"/>
      <c r="BX318" s="505"/>
      <c r="BY318" s="505"/>
      <c r="BZ318" s="505"/>
      <c r="CA318" s="505"/>
      <c r="CB318" s="505"/>
      <c r="CC318" s="505"/>
      <c r="CD318" s="505"/>
      <c r="CE318" s="505"/>
      <c r="CF318" s="505"/>
      <c r="CG318" s="505"/>
      <c r="CH318" s="505"/>
      <c r="CI318" s="505"/>
      <c r="CJ318" s="505"/>
      <c r="CK318" s="505"/>
      <c r="CL318" s="505"/>
      <c r="CM318" s="505"/>
      <c r="CN318" s="505"/>
      <c r="CO318" s="505"/>
      <c r="CP318" s="505"/>
      <c r="CQ318" s="505"/>
      <c r="CR318" s="505"/>
      <c r="CS318" s="505"/>
      <c r="CT318" s="505"/>
      <c r="CU318" s="505"/>
      <c r="CV318" s="505"/>
      <c r="CW318" s="505"/>
      <c r="CX318" s="505"/>
      <c r="CY318" s="505"/>
      <c r="CZ318" s="505"/>
      <c r="DA318" s="505"/>
      <c r="DB318" s="505"/>
      <c r="DC318" s="505"/>
      <c r="DD318" s="505"/>
      <c r="DE318" s="505"/>
      <c r="DF318" s="505"/>
      <c r="DG318" s="505"/>
      <c r="DH318" s="505"/>
      <c r="DI318" s="505"/>
      <c r="DJ318" s="505"/>
      <c r="DK318" s="505"/>
      <c r="DL318" s="505"/>
      <c r="DM318" s="505"/>
      <c r="DN318" s="505"/>
      <c r="DO318" s="505"/>
      <c r="DP318" s="505"/>
      <c r="DQ318" s="505"/>
      <c r="DR318" s="505"/>
      <c r="DS318" s="505"/>
      <c r="DT318" s="505"/>
      <c r="DU318" s="505"/>
      <c r="DV318" s="505"/>
      <c r="DW318" s="505"/>
      <c r="DX318" s="505"/>
      <c r="DY318" s="505"/>
      <c r="DZ318" s="505"/>
      <c r="EA318" s="505"/>
      <c r="EB318" s="505"/>
      <c r="EC318" s="505"/>
      <c r="ED318" s="505"/>
      <c r="EE318" s="505"/>
      <c r="EF318" s="505"/>
      <c r="EG318" s="505"/>
      <c r="EH318" s="505"/>
      <c r="EI318" s="505"/>
      <c r="EJ318" s="505"/>
      <c r="EK318" s="505"/>
      <c r="EL318" s="505"/>
      <c r="EM318" s="505"/>
      <c r="EN318" s="505"/>
      <c r="EO318" s="505"/>
      <c r="EP318" s="505"/>
      <c r="EQ318" s="505"/>
      <c r="ER318" s="505"/>
      <c r="ES318" s="505"/>
      <c r="ET318" s="505"/>
      <c r="EU318" s="505"/>
      <c r="EV318" s="505"/>
      <c r="EW318" s="505"/>
      <c r="EX318" s="505"/>
      <c r="EY318" s="505"/>
      <c r="EZ318" s="505"/>
      <c r="FA318" s="505"/>
      <c r="FB318" s="505"/>
      <c r="FC318" s="505"/>
      <c r="FD318" s="505"/>
      <c r="FE318" s="505"/>
      <c r="FF318" s="505"/>
      <c r="FG318" s="505"/>
      <c r="FH318" s="505"/>
      <c r="FI318" s="505"/>
      <c r="FJ318" s="505"/>
      <c r="FK318" s="505"/>
      <c r="FL318" s="505"/>
      <c r="FM318" s="505"/>
      <c r="FN318" s="505"/>
      <c r="FO318" s="505"/>
      <c r="FP318" s="505"/>
      <c r="FQ318" s="505"/>
      <c r="FR318" s="505"/>
      <c r="FS318" s="505"/>
      <c r="FT318" s="505"/>
      <c r="FU318" s="505"/>
      <c r="FV318" s="505"/>
      <c r="FW318" s="505"/>
      <c r="FX318" s="505"/>
      <c r="FY318" s="505"/>
      <c r="FZ318" s="505"/>
      <c r="GA318" s="505"/>
      <c r="GB318" s="505"/>
      <c r="GC318" s="505"/>
      <c r="GD318" s="505"/>
      <c r="GE318" s="505"/>
      <c r="GF318" s="505"/>
      <c r="GG318" s="505"/>
      <c r="GH318" s="505"/>
      <c r="GI318" s="505"/>
      <c r="GJ318" s="505"/>
      <c r="GK318" s="505"/>
      <c r="GL318" s="505"/>
      <c r="GM318" s="505"/>
      <c r="GN318" s="505"/>
      <c r="GO318" s="505"/>
      <c r="GP318" s="505"/>
      <c r="GQ318" s="505"/>
      <c r="GR318" s="505"/>
      <c r="GS318" s="505"/>
      <c r="GT318" s="505"/>
      <c r="GU318" s="505"/>
      <c r="GV318" s="505"/>
      <c r="GW318" s="505"/>
      <c r="GX318" s="505"/>
      <c r="GY318" s="505"/>
      <c r="GZ318" s="505"/>
      <c r="HA318" s="505"/>
      <c r="HB318" s="505"/>
      <c r="HC318" s="505"/>
      <c r="HD318" s="505"/>
      <c r="HE318" s="505"/>
      <c r="HF318" s="505"/>
      <c r="HG318" s="505"/>
      <c r="HH318" s="505"/>
      <c r="HI318" s="505"/>
      <c r="HJ318" s="505"/>
      <c r="HK318" s="505"/>
      <c r="HL318" s="505"/>
      <c r="HM318" s="505"/>
      <c r="HN318" s="505"/>
      <c r="HO318" s="505"/>
      <c r="HP318" s="505"/>
      <c r="HQ318" s="505"/>
      <c r="HR318" s="505"/>
      <c r="HS318" s="505"/>
      <c r="HT318" s="505"/>
      <c r="HU318" s="505"/>
      <c r="HV318" s="505"/>
      <c r="HW318" s="505"/>
      <c r="HX318" s="505"/>
      <c r="HY318" s="505"/>
      <c r="HZ318" s="505"/>
      <c r="IA318" s="505"/>
      <c r="IB318" s="505"/>
      <c r="IC318" s="505"/>
      <c r="ID318" s="505"/>
      <c r="IE318" s="505"/>
      <c r="IF318" s="505"/>
      <c r="IG318" s="505"/>
      <c r="IH318" s="505"/>
      <c r="II318" s="505"/>
      <c r="IJ318" s="505"/>
      <c r="IK318" s="505"/>
      <c r="IL318" s="505"/>
      <c r="IM318" s="505"/>
      <c r="IN318" s="505"/>
      <c r="IO318" s="505"/>
      <c r="IP318" s="505"/>
      <c r="IQ318" s="505"/>
      <c r="IR318" s="505"/>
      <c r="IS318" s="505"/>
      <c r="IT318" s="505"/>
      <c r="IU318" s="505"/>
      <c r="IV318" s="505"/>
    </row>
    <row r="319" spans="1:256" s="345" customFormat="1">
      <c r="A319" s="341"/>
      <c r="B319" s="342"/>
      <c r="C319" s="342"/>
      <c r="D319" s="342"/>
      <c r="E319" s="342"/>
      <c r="F319" s="342"/>
      <c r="G319" s="342"/>
      <c r="H319" s="342"/>
      <c r="I319" s="341"/>
      <c r="J319" s="342"/>
      <c r="K319" s="342"/>
      <c r="L319" s="342"/>
      <c r="M319" s="342"/>
      <c r="N319" s="505"/>
      <c r="O319" s="505"/>
      <c r="P319" s="505"/>
      <c r="Q319" s="505"/>
      <c r="R319" s="505"/>
      <c r="S319" s="505"/>
      <c r="T319" s="505"/>
      <c r="U319" s="505"/>
      <c r="V319" s="505"/>
      <c r="W319" s="505"/>
      <c r="X319" s="505"/>
      <c r="Y319" s="505"/>
      <c r="Z319" s="505"/>
      <c r="AA319" s="505"/>
      <c r="AB319" s="505"/>
      <c r="AC319" s="505"/>
      <c r="AD319" s="505"/>
      <c r="AE319" s="505"/>
      <c r="AF319" s="505"/>
      <c r="AG319" s="505"/>
      <c r="AH319" s="505"/>
      <c r="AI319" s="505"/>
      <c r="AJ319" s="505"/>
      <c r="AK319" s="505"/>
      <c r="AL319" s="505"/>
      <c r="AM319" s="505"/>
      <c r="AN319" s="505"/>
      <c r="AO319" s="505"/>
      <c r="AP319" s="505"/>
      <c r="AQ319" s="505"/>
      <c r="AR319" s="505"/>
      <c r="AS319" s="505"/>
      <c r="AT319" s="505"/>
      <c r="AU319" s="505"/>
      <c r="AV319" s="505"/>
      <c r="AW319" s="505"/>
      <c r="AX319" s="505"/>
      <c r="AY319" s="505"/>
      <c r="AZ319" s="505"/>
      <c r="BA319" s="505"/>
      <c r="BB319" s="505"/>
      <c r="BC319" s="505"/>
      <c r="BD319" s="505"/>
      <c r="BE319" s="505"/>
      <c r="BF319" s="505"/>
      <c r="BG319" s="505"/>
      <c r="BH319" s="505"/>
      <c r="BI319" s="505"/>
      <c r="BJ319" s="505"/>
      <c r="BK319" s="505"/>
      <c r="BL319" s="505"/>
      <c r="BM319" s="505"/>
      <c r="BN319" s="505"/>
      <c r="BO319" s="505"/>
      <c r="BP319" s="505"/>
      <c r="BQ319" s="505"/>
      <c r="BR319" s="505"/>
      <c r="BS319" s="505"/>
      <c r="BT319" s="505"/>
      <c r="BU319" s="505"/>
      <c r="BV319" s="505"/>
      <c r="BW319" s="505"/>
      <c r="BX319" s="505"/>
      <c r="BY319" s="505"/>
      <c r="BZ319" s="505"/>
      <c r="CA319" s="505"/>
      <c r="CB319" s="505"/>
      <c r="CC319" s="505"/>
      <c r="CD319" s="505"/>
      <c r="CE319" s="505"/>
      <c r="CF319" s="505"/>
      <c r="CG319" s="505"/>
      <c r="CH319" s="505"/>
      <c r="CI319" s="505"/>
      <c r="CJ319" s="505"/>
      <c r="CK319" s="505"/>
      <c r="CL319" s="505"/>
      <c r="CM319" s="505"/>
      <c r="CN319" s="505"/>
      <c r="CO319" s="505"/>
      <c r="CP319" s="505"/>
      <c r="CQ319" s="505"/>
      <c r="CR319" s="505"/>
      <c r="CS319" s="505"/>
      <c r="CT319" s="505"/>
      <c r="CU319" s="505"/>
      <c r="CV319" s="505"/>
      <c r="CW319" s="505"/>
      <c r="CX319" s="505"/>
      <c r="CY319" s="505"/>
      <c r="CZ319" s="505"/>
      <c r="DA319" s="505"/>
      <c r="DB319" s="505"/>
      <c r="DC319" s="505"/>
      <c r="DD319" s="505"/>
      <c r="DE319" s="505"/>
      <c r="DF319" s="505"/>
      <c r="DG319" s="505"/>
      <c r="DH319" s="505"/>
      <c r="DI319" s="505"/>
      <c r="DJ319" s="505"/>
      <c r="DK319" s="505"/>
      <c r="DL319" s="505"/>
      <c r="DM319" s="505"/>
      <c r="DN319" s="505"/>
      <c r="DO319" s="505"/>
      <c r="DP319" s="505"/>
      <c r="DQ319" s="505"/>
      <c r="DR319" s="505"/>
      <c r="DS319" s="505"/>
      <c r="DT319" s="505"/>
      <c r="DU319" s="505"/>
      <c r="DV319" s="505"/>
      <c r="DW319" s="505"/>
      <c r="DX319" s="505"/>
      <c r="DY319" s="505"/>
      <c r="DZ319" s="505"/>
      <c r="EA319" s="505"/>
      <c r="EB319" s="505"/>
      <c r="EC319" s="505"/>
      <c r="ED319" s="505"/>
      <c r="EE319" s="505"/>
      <c r="EF319" s="505"/>
      <c r="EG319" s="505"/>
      <c r="EH319" s="505"/>
      <c r="EI319" s="505"/>
      <c r="EJ319" s="505"/>
      <c r="EK319" s="505"/>
      <c r="EL319" s="505"/>
      <c r="EM319" s="505"/>
      <c r="EN319" s="505"/>
      <c r="EO319" s="505"/>
      <c r="EP319" s="505"/>
      <c r="EQ319" s="505"/>
      <c r="ER319" s="505"/>
      <c r="ES319" s="505"/>
      <c r="ET319" s="505"/>
      <c r="EU319" s="505"/>
      <c r="EV319" s="505"/>
      <c r="EW319" s="505"/>
      <c r="EX319" s="505"/>
      <c r="EY319" s="505"/>
      <c r="EZ319" s="505"/>
      <c r="FA319" s="505"/>
      <c r="FB319" s="505"/>
      <c r="FC319" s="505"/>
      <c r="FD319" s="505"/>
      <c r="FE319" s="505"/>
      <c r="FF319" s="505"/>
      <c r="FG319" s="505"/>
      <c r="FH319" s="505"/>
      <c r="FI319" s="505"/>
      <c r="FJ319" s="505"/>
      <c r="FK319" s="505"/>
      <c r="FL319" s="505"/>
      <c r="FM319" s="505"/>
      <c r="FN319" s="505"/>
      <c r="FO319" s="505"/>
      <c r="FP319" s="505"/>
      <c r="FQ319" s="505"/>
      <c r="FR319" s="505"/>
      <c r="FS319" s="505"/>
      <c r="FT319" s="505"/>
      <c r="FU319" s="505"/>
      <c r="FV319" s="505"/>
      <c r="FW319" s="505"/>
      <c r="FX319" s="505"/>
      <c r="FY319" s="505"/>
      <c r="FZ319" s="505"/>
      <c r="GA319" s="505"/>
      <c r="GB319" s="505"/>
      <c r="GC319" s="505"/>
      <c r="GD319" s="505"/>
      <c r="GE319" s="505"/>
      <c r="GF319" s="505"/>
      <c r="GG319" s="505"/>
      <c r="GH319" s="505"/>
      <c r="GI319" s="505"/>
      <c r="GJ319" s="505"/>
      <c r="GK319" s="505"/>
      <c r="GL319" s="505"/>
      <c r="GM319" s="505"/>
      <c r="GN319" s="505"/>
      <c r="GO319" s="505"/>
      <c r="GP319" s="505"/>
      <c r="GQ319" s="505"/>
      <c r="GR319" s="505"/>
      <c r="GS319" s="505"/>
      <c r="GT319" s="505"/>
      <c r="GU319" s="505"/>
      <c r="GV319" s="505"/>
      <c r="GW319" s="505"/>
      <c r="GX319" s="505"/>
      <c r="GY319" s="505"/>
      <c r="GZ319" s="505"/>
      <c r="HA319" s="505"/>
      <c r="HB319" s="505"/>
      <c r="HC319" s="505"/>
      <c r="HD319" s="505"/>
      <c r="HE319" s="505"/>
      <c r="HF319" s="505"/>
      <c r="HG319" s="505"/>
      <c r="HH319" s="505"/>
      <c r="HI319" s="505"/>
      <c r="HJ319" s="505"/>
      <c r="HK319" s="505"/>
      <c r="HL319" s="505"/>
      <c r="HM319" s="505"/>
      <c r="HN319" s="505"/>
      <c r="HO319" s="505"/>
      <c r="HP319" s="505"/>
      <c r="HQ319" s="505"/>
      <c r="HR319" s="505"/>
      <c r="HS319" s="505"/>
      <c r="HT319" s="505"/>
      <c r="HU319" s="505"/>
      <c r="HV319" s="505"/>
      <c r="HW319" s="505"/>
      <c r="HX319" s="505"/>
      <c r="HY319" s="505"/>
      <c r="HZ319" s="505"/>
      <c r="IA319" s="505"/>
      <c r="IB319" s="505"/>
      <c r="IC319" s="505"/>
      <c r="ID319" s="505"/>
      <c r="IE319" s="505"/>
      <c r="IF319" s="505"/>
      <c r="IG319" s="505"/>
      <c r="IH319" s="505"/>
      <c r="II319" s="505"/>
      <c r="IJ319" s="505"/>
      <c r="IK319" s="505"/>
      <c r="IL319" s="505"/>
      <c r="IM319" s="505"/>
      <c r="IN319" s="505"/>
      <c r="IO319" s="505"/>
      <c r="IP319" s="505"/>
      <c r="IQ319" s="505"/>
      <c r="IR319" s="505"/>
      <c r="IS319" s="505"/>
      <c r="IT319" s="505"/>
      <c r="IU319" s="505"/>
      <c r="IV319" s="505"/>
    </row>
    <row r="320" spans="1:256" s="345" customFormat="1">
      <c r="A320" s="341"/>
      <c r="B320" s="342"/>
      <c r="C320" s="342"/>
      <c r="D320" s="342"/>
      <c r="E320" s="342"/>
      <c r="F320" s="342"/>
      <c r="G320" s="342"/>
      <c r="H320" s="342"/>
      <c r="I320" s="341"/>
      <c r="J320" s="342"/>
      <c r="K320" s="342"/>
      <c r="L320" s="342"/>
      <c r="M320" s="342"/>
      <c r="N320" s="505"/>
      <c r="O320" s="505"/>
      <c r="P320" s="505"/>
      <c r="Q320" s="505"/>
      <c r="R320" s="505"/>
      <c r="S320" s="505"/>
      <c r="T320" s="505"/>
      <c r="U320" s="505"/>
      <c r="V320" s="505"/>
      <c r="W320" s="505"/>
      <c r="X320" s="505"/>
      <c r="Y320" s="505"/>
      <c r="Z320" s="505"/>
      <c r="AA320" s="505"/>
      <c r="AB320" s="505"/>
      <c r="AC320" s="505"/>
      <c r="AD320" s="505"/>
      <c r="AE320" s="505"/>
      <c r="AF320" s="505"/>
      <c r="AG320" s="505"/>
      <c r="AH320" s="505"/>
      <c r="AI320" s="505"/>
      <c r="AJ320" s="505"/>
      <c r="AK320" s="505"/>
      <c r="AL320" s="505"/>
      <c r="AM320" s="505"/>
      <c r="AN320" s="505"/>
      <c r="AO320" s="505"/>
      <c r="AP320" s="505"/>
      <c r="AQ320" s="505"/>
      <c r="AR320" s="505"/>
      <c r="AS320" s="505"/>
      <c r="AT320" s="505"/>
      <c r="AU320" s="505"/>
      <c r="AV320" s="505"/>
      <c r="AW320" s="505"/>
      <c r="AX320" s="505"/>
      <c r="AY320" s="505"/>
      <c r="AZ320" s="505"/>
      <c r="BA320" s="505"/>
      <c r="BB320" s="505"/>
      <c r="BC320" s="505"/>
      <c r="BD320" s="505"/>
      <c r="BE320" s="505"/>
      <c r="BF320" s="505"/>
      <c r="BG320" s="505"/>
      <c r="BH320" s="505"/>
      <c r="BI320" s="505"/>
      <c r="BJ320" s="505"/>
      <c r="BK320" s="505"/>
      <c r="BL320" s="505"/>
      <c r="BM320" s="505"/>
      <c r="BN320" s="505"/>
      <c r="BO320" s="505"/>
      <c r="BP320" s="505"/>
      <c r="BQ320" s="505"/>
      <c r="BR320" s="505"/>
      <c r="BS320" s="505"/>
      <c r="BT320" s="505"/>
      <c r="BU320" s="505"/>
      <c r="BV320" s="505"/>
      <c r="BW320" s="505"/>
      <c r="BX320" s="505"/>
      <c r="BY320" s="505"/>
      <c r="BZ320" s="505"/>
      <c r="CA320" s="505"/>
      <c r="CB320" s="505"/>
      <c r="CC320" s="505"/>
      <c r="CD320" s="505"/>
      <c r="CE320" s="505"/>
      <c r="CF320" s="505"/>
      <c r="CG320" s="505"/>
      <c r="CH320" s="505"/>
      <c r="CI320" s="505"/>
      <c r="CJ320" s="505"/>
      <c r="CK320" s="505"/>
      <c r="CL320" s="505"/>
      <c r="CM320" s="505"/>
      <c r="CN320" s="505"/>
      <c r="CO320" s="505"/>
      <c r="CP320" s="505"/>
      <c r="CQ320" s="505"/>
      <c r="CR320" s="505"/>
      <c r="CS320" s="505"/>
      <c r="CT320" s="505"/>
      <c r="CU320" s="505"/>
      <c r="CV320" s="505"/>
      <c r="CW320" s="505"/>
      <c r="CX320" s="505"/>
      <c r="CY320" s="505"/>
      <c r="CZ320" s="505"/>
      <c r="DA320" s="505"/>
      <c r="DB320" s="505"/>
      <c r="DC320" s="505"/>
      <c r="DD320" s="505"/>
      <c r="DE320" s="505"/>
      <c r="DF320" s="505"/>
      <c r="DG320" s="505"/>
      <c r="DH320" s="505"/>
      <c r="DI320" s="505"/>
      <c r="DJ320" s="505"/>
      <c r="DK320" s="505"/>
      <c r="DL320" s="505"/>
      <c r="DM320" s="505"/>
      <c r="DN320" s="505"/>
      <c r="DO320" s="505"/>
      <c r="DP320" s="505"/>
      <c r="DQ320" s="505"/>
      <c r="DR320" s="505"/>
      <c r="DS320" s="505"/>
      <c r="DT320" s="505"/>
      <c r="DU320" s="505"/>
      <c r="DV320" s="505"/>
      <c r="DW320" s="505"/>
      <c r="DX320" s="505"/>
      <c r="DY320" s="505"/>
      <c r="DZ320" s="505"/>
      <c r="EA320" s="505"/>
      <c r="EB320" s="505"/>
      <c r="EC320" s="505"/>
      <c r="ED320" s="505"/>
      <c r="EE320" s="505"/>
      <c r="EF320" s="505"/>
      <c r="EG320" s="505"/>
      <c r="EH320" s="505"/>
      <c r="EI320" s="505"/>
      <c r="EJ320" s="505"/>
      <c r="EK320" s="505"/>
      <c r="EL320" s="505"/>
      <c r="EM320" s="505"/>
      <c r="EN320" s="505"/>
      <c r="EO320" s="505"/>
      <c r="EP320" s="505"/>
      <c r="EQ320" s="505"/>
      <c r="ER320" s="505"/>
      <c r="ES320" s="505"/>
      <c r="ET320" s="505"/>
      <c r="EU320" s="505"/>
      <c r="EV320" s="505"/>
      <c r="EW320" s="505"/>
      <c r="EX320" s="505"/>
      <c r="EY320" s="505"/>
      <c r="EZ320" s="505"/>
      <c r="FA320" s="505"/>
      <c r="FB320" s="505"/>
      <c r="FC320" s="505"/>
      <c r="FD320" s="505"/>
      <c r="FE320" s="505"/>
      <c r="FF320" s="505"/>
      <c r="FG320" s="505"/>
      <c r="FH320" s="505"/>
      <c r="FI320" s="505"/>
      <c r="FJ320" s="505"/>
      <c r="FK320" s="505"/>
      <c r="FL320" s="505"/>
      <c r="FM320" s="505"/>
      <c r="FN320" s="505"/>
      <c r="FO320" s="505"/>
      <c r="FP320" s="505"/>
      <c r="FQ320" s="505"/>
      <c r="FR320" s="505"/>
      <c r="FS320" s="505"/>
      <c r="FT320" s="505"/>
      <c r="FU320" s="505"/>
      <c r="FV320" s="505"/>
      <c r="FW320" s="505"/>
      <c r="FX320" s="505"/>
      <c r="FY320" s="505"/>
      <c r="FZ320" s="505"/>
      <c r="GA320" s="505"/>
      <c r="GB320" s="505"/>
      <c r="GC320" s="505"/>
      <c r="GD320" s="505"/>
      <c r="GE320" s="505"/>
      <c r="GF320" s="505"/>
      <c r="GG320" s="505"/>
      <c r="GH320" s="505"/>
      <c r="GI320" s="505"/>
      <c r="GJ320" s="505"/>
      <c r="GK320" s="505"/>
      <c r="GL320" s="505"/>
      <c r="GM320" s="505"/>
      <c r="GN320" s="505"/>
      <c r="GO320" s="505"/>
      <c r="GP320" s="505"/>
      <c r="GQ320" s="505"/>
      <c r="GR320" s="505"/>
      <c r="GS320" s="505"/>
      <c r="GT320" s="505"/>
      <c r="GU320" s="505"/>
      <c r="GV320" s="505"/>
      <c r="GW320" s="505"/>
      <c r="GX320" s="505"/>
      <c r="GY320" s="505"/>
      <c r="GZ320" s="505"/>
      <c r="HA320" s="505"/>
      <c r="HB320" s="505"/>
      <c r="HC320" s="505"/>
      <c r="HD320" s="505"/>
      <c r="HE320" s="505"/>
      <c r="HF320" s="505"/>
      <c r="HG320" s="505"/>
      <c r="HH320" s="505"/>
      <c r="HI320" s="505"/>
      <c r="HJ320" s="505"/>
      <c r="HK320" s="505"/>
      <c r="HL320" s="505"/>
      <c r="HM320" s="505"/>
      <c r="HN320" s="505"/>
      <c r="HO320" s="505"/>
      <c r="HP320" s="505"/>
      <c r="HQ320" s="505"/>
      <c r="HR320" s="505"/>
      <c r="HS320" s="505"/>
      <c r="HT320" s="505"/>
      <c r="HU320" s="505"/>
      <c r="HV320" s="505"/>
      <c r="HW320" s="505"/>
      <c r="HX320" s="505"/>
      <c r="HY320" s="505"/>
      <c r="HZ320" s="505"/>
      <c r="IA320" s="505"/>
      <c r="IB320" s="505"/>
      <c r="IC320" s="505"/>
      <c r="ID320" s="505"/>
      <c r="IE320" s="505"/>
      <c r="IF320" s="505"/>
      <c r="IG320" s="505"/>
      <c r="IH320" s="505"/>
      <c r="II320" s="505"/>
      <c r="IJ320" s="505"/>
      <c r="IK320" s="505"/>
      <c r="IL320" s="505"/>
      <c r="IM320" s="505"/>
      <c r="IN320" s="505"/>
      <c r="IO320" s="505"/>
      <c r="IP320" s="505"/>
      <c r="IQ320" s="505"/>
      <c r="IR320" s="505"/>
      <c r="IS320" s="505"/>
      <c r="IT320" s="505"/>
      <c r="IU320" s="505"/>
      <c r="IV320" s="505"/>
    </row>
    <row r="321" spans="1:256" s="505" customFormat="1">
      <c r="A321" s="341"/>
      <c r="B321" s="342"/>
      <c r="C321" s="342"/>
      <c r="D321" s="342"/>
      <c r="E321" s="342"/>
      <c r="F321" s="342"/>
      <c r="G321" s="342"/>
      <c r="H321" s="342"/>
      <c r="I321" s="341"/>
      <c r="J321" s="342"/>
      <c r="K321" s="342"/>
      <c r="L321" s="342"/>
      <c r="M321" s="342"/>
    </row>
    <row r="322" spans="1:256" s="345" customFormat="1">
      <c r="A322" s="341"/>
      <c r="B322" s="342"/>
      <c r="C322" s="342"/>
      <c r="D322" s="342"/>
      <c r="E322" s="342"/>
      <c r="F322" s="342"/>
      <c r="G322" s="342"/>
      <c r="H322" s="342"/>
      <c r="I322" s="341"/>
      <c r="J322" s="342"/>
      <c r="K322" s="342"/>
      <c r="L322" s="342"/>
      <c r="M322" s="342"/>
      <c r="N322" s="505"/>
      <c r="O322" s="505"/>
      <c r="P322" s="505"/>
      <c r="Q322" s="505"/>
      <c r="R322" s="505"/>
      <c r="S322" s="505"/>
      <c r="T322" s="505"/>
      <c r="U322" s="505"/>
      <c r="V322" s="505"/>
      <c r="W322" s="505"/>
      <c r="X322" s="505"/>
      <c r="Y322" s="505"/>
      <c r="Z322" s="505"/>
      <c r="AA322" s="505"/>
      <c r="AB322" s="505"/>
      <c r="AC322" s="505"/>
      <c r="AD322" s="505"/>
      <c r="AE322" s="505"/>
      <c r="AF322" s="505"/>
      <c r="AG322" s="505"/>
      <c r="AH322" s="505"/>
      <c r="AI322" s="505"/>
      <c r="AJ322" s="505"/>
      <c r="AK322" s="505"/>
      <c r="AL322" s="505"/>
      <c r="AM322" s="505"/>
      <c r="AN322" s="505"/>
      <c r="AO322" s="505"/>
      <c r="AP322" s="505"/>
      <c r="AQ322" s="505"/>
      <c r="AR322" s="505"/>
      <c r="AS322" s="505"/>
      <c r="AT322" s="505"/>
      <c r="AU322" s="505"/>
      <c r="AV322" s="505"/>
      <c r="AW322" s="505"/>
      <c r="AX322" s="505"/>
      <c r="AY322" s="505"/>
      <c r="AZ322" s="505"/>
      <c r="BA322" s="505"/>
      <c r="BB322" s="505"/>
      <c r="BC322" s="505"/>
      <c r="BD322" s="505"/>
      <c r="BE322" s="505"/>
      <c r="BF322" s="505"/>
      <c r="BG322" s="505"/>
      <c r="BH322" s="505"/>
      <c r="BI322" s="505"/>
      <c r="BJ322" s="505"/>
      <c r="BK322" s="505"/>
      <c r="BL322" s="505"/>
      <c r="BM322" s="505"/>
      <c r="BN322" s="505"/>
      <c r="BO322" s="505"/>
      <c r="BP322" s="505"/>
      <c r="BQ322" s="505"/>
      <c r="BR322" s="505"/>
      <c r="BS322" s="505"/>
      <c r="BT322" s="505"/>
      <c r="BU322" s="505"/>
      <c r="BV322" s="505"/>
      <c r="BW322" s="505"/>
      <c r="BX322" s="505"/>
      <c r="BY322" s="505"/>
      <c r="BZ322" s="505"/>
      <c r="CA322" s="505"/>
      <c r="CB322" s="505"/>
      <c r="CC322" s="505"/>
      <c r="CD322" s="505"/>
      <c r="CE322" s="505"/>
      <c r="CF322" s="505"/>
      <c r="CG322" s="505"/>
      <c r="CH322" s="505"/>
      <c r="CI322" s="505"/>
      <c r="CJ322" s="505"/>
      <c r="CK322" s="505"/>
      <c r="CL322" s="505"/>
      <c r="CM322" s="505"/>
      <c r="CN322" s="505"/>
      <c r="CO322" s="505"/>
      <c r="CP322" s="505"/>
      <c r="CQ322" s="505"/>
      <c r="CR322" s="505"/>
      <c r="CS322" s="505"/>
      <c r="CT322" s="505"/>
      <c r="CU322" s="505"/>
      <c r="CV322" s="505"/>
      <c r="CW322" s="505"/>
      <c r="CX322" s="505"/>
      <c r="CY322" s="505"/>
      <c r="CZ322" s="505"/>
      <c r="DA322" s="505"/>
      <c r="DB322" s="505"/>
      <c r="DC322" s="505"/>
      <c r="DD322" s="505"/>
      <c r="DE322" s="505"/>
      <c r="DF322" s="505"/>
      <c r="DG322" s="505"/>
      <c r="DH322" s="505"/>
      <c r="DI322" s="505"/>
      <c r="DJ322" s="505"/>
      <c r="DK322" s="505"/>
      <c r="DL322" s="505"/>
      <c r="DM322" s="505"/>
      <c r="DN322" s="505"/>
      <c r="DO322" s="505"/>
      <c r="DP322" s="505"/>
      <c r="DQ322" s="505"/>
      <c r="DR322" s="505"/>
      <c r="DS322" s="505"/>
      <c r="DT322" s="505"/>
      <c r="DU322" s="505"/>
      <c r="DV322" s="505"/>
      <c r="DW322" s="505"/>
      <c r="DX322" s="505"/>
      <c r="DY322" s="505"/>
      <c r="DZ322" s="505"/>
      <c r="EA322" s="505"/>
      <c r="EB322" s="505"/>
      <c r="EC322" s="505"/>
      <c r="ED322" s="505"/>
      <c r="EE322" s="505"/>
      <c r="EF322" s="505"/>
      <c r="EG322" s="505"/>
      <c r="EH322" s="505"/>
      <c r="EI322" s="505"/>
      <c r="EJ322" s="505"/>
      <c r="EK322" s="505"/>
      <c r="EL322" s="505"/>
      <c r="EM322" s="505"/>
      <c r="EN322" s="505"/>
      <c r="EO322" s="505"/>
      <c r="EP322" s="505"/>
      <c r="EQ322" s="505"/>
      <c r="ER322" s="505"/>
      <c r="ES322" s="505"/>
      <c r="ET322" s="505"/>
      <c r="EU322" s="505"/>
      <c r="EV322" s="505"/>
      <c r="EW322" s="505"/>
      <c r="EX322" s="505"/>
      <c r="EY322" s="505"/>
      <c r="EZ322" s="505"/>
      <c r="FA322" s="505"/>
      <c r="FB322" s="505"/>
      <c r="FC322" s="505"/>
      <c r="FD322" s="505"/>
      <c r="FE322" s="505"/>
      <c r="FF322" s="505"/>
      <c r="FG322" s="505"/>
      <c r="FH322" s="505"/>
      <c r="FI322" s="505"/>
      <c r="FJ322" s="505"/>
      <c r="FK322" s="505"/>
      <c r="FL322" s="505"/>
      <c r="FM322" s="505"/>
      <c r="FN322" s="505"/>
      <c r="FO322" s="505"/>
      <c r="FP322" s="505"/>
      <c r="FQ322" s="505"/>
      <c r="FR322" s="505"/>
      <c r="FS322" s="505"/>
      <c r="FT322" s="505"/>
      <c r="FU322" s="505"/>
      <c r="FV322" s="505"/>
      <c r="FW322" s="505"/>
      <c r="FX322" s="505"/>
      <c r="FY322" s="505"/>
      <c r="FZ322" s="505"/>
      <c r="GA322" s="505"/>
      <c r="GB322" s="505"/>
      <c r="GC322" s="505"/>
      <c r="GD322" s="505"/>
      <c r="GE322" s="505"/>
      <c r="GF322" s="505"/>
      <c r="GG322" s="505"/>
      <c r="GH322" s="505"/>
      <c r="GI322" s="505"/>
      <c r="GJ322" s="505"/>
      <c r="GK322" s="505"/>
      <c r="GL322" s="505"/>
      <c r="GM322" s="505"/>
      <c r="GN322" s="505"/>
      <c r="GO322" s="505"/>
      <c r="GP322" s="505"/>
      <c r="GQ322" s="505"/>
      <c r="GR322" s="505"/>
      <c r="GS322" s="505"/>
      <c r="GT322" s="505"/>
      <c r="GU322" s="505"/>
      <c r="GV322" s="505"/>
      <c r="GW322" s="505"/>
      <c r="GX322" s="505"/>
      <c r="GY322" s="505"/>
      <c r="GZ322" s="505"/>
      <c r="HA322" s="505"/>
      <c r="HB322" s="505"/>
      <c r="HC322" s="505"/>
      <c r="HD322" s="505"/>
      <c r="HE322" s="505"/>
      <c r="HF322" s="505"/>
      <c r="HG322" s="505"/>
      <c r="HH322" s="505"/>
      <c r="HI322" s="505"/>
      <c r="HJ322" s="505"/>
      <c r="HK322" s="505"/>
      <c r="HL322" s="505"/>
      <c r="HM322" s="505"/>
      <c r="HN322" s="505"/>
      <c r="HO322" s="505"/>
      <c r="HP322" s="505"/>
      <c r="HQ322" s="505"/>
      <c r="HR322" s="505"/>
      <c r="HS322" s="505"/>
      <c r="HT322" s="505"/>
      <c r="HU322" s="505"/>
      <c r="HV322" s="505"/>
      <c r="HW322" s="505"/>
      <c r="HX322" s="505"/>
      <c r="HY322" s="505"/>
      <c r="HZ322" s="505"/>
      <c r="IA322" s="505"/>
      <c r="IB322" s="505"/>
      <c r="IC322" s="505"/>
      <c r="ID322" s="505"/>
      <c r="IE322" s="505"/>
      <c r="IF322" s="505"/>
      <c r="IG322" s="505"/>
      <c r="IH322" s="505"/>
      <c r="II322" s="505"/>
      <c r="IJ322" s="505"/>
      <c r="IK322" s="505"/>
      <c r="IL322" s="505"/>
      <c r="IM322" s="505"/>
      <c r="IN322" s="505"/>
      <c r="IO322" s="505"/>
      <c r="IP322" s="505"/>
      <c r="IQ322" s="505"/>
      <c r="IR322" s="505"/>
      <c r="IS322" s="505"/>
      <c r="IT322" s="505"/>
      <c r="IU322" s="505"/>
      <c r="IV322" s="505"/>
    </row>
    <row r="323" spans="1:256" s="345" customFormat="1">
      <c r="A323" s="341"/>
      <c r="B323" s="342"/>
      <c r="C323" s="342"/>
      <c r="D323" s="342"/>
      <c r="E323" s="342"/>
      <c r="F323" s="342"/>
      <c r="G323" s="342"/>
      <c r="H323" s="342"/>
      <c r="I323" s="341"/>
      <c r="J323" s="342"/>
      <c r="K323" s="342"/>
      <c r="L323" s="342"/>
      <c r="M323" s="342"/>
      <c r="N323" s="505"/>
      <c r="O323" s="505"/>
      <c r="P323" s="505"/>
      <c r="Q323" s="505"/>
      <c r="R323" s="505"/>
      <c r="S323" s="505"/>
      <c r="T323" s="505"/>
      <c r="U323" s="505"/>
      <c r="V323" s="505"/>
      <c r="W323" s="505"/>
      <c r="X323" s="505"/>
      <c r="Y323" s="505"/>
      <c r="Z323" s="505"/>
      <c r="AA323" s="505"/>
      <c r="AB323" s="505"/>
      <c r="AC323" s="505"/>
      <c r="AD323" s="505"/>
      <c r="AE323" s="505"/>
      <c r="AF323" s="505"/>
      <c r="AG323" s="505"/>
      <c r="AH323" s="505"/>
      <c r="AI323" s="505"/>
      <c r="AJ323" s="505"/>
      <c r="AK323" s="505"/>
      <c r="AL323" s="505"/>
      <c r="AM323" s="505"/>
      <c r="AN323" s="505"/>
      <c r="AO323" s="505"/>
      <c r="AP323" s="505"/>
      <c r="AQ323" s="505"/>
      <c r="AR323" s="505"/>
      <c r="AS323" s="505"/>
      <c r="AT323" s="505"/>
      <c r="AU323" s="505"/>
      <c r="AV323" s="505"/>
      <c r="AW323" s="505"/>
      <c r="AX323" s="505"/>
      <c r="AY323" s="505"/>
      <c r="AZ323" s="505"/>
      <c r="BA323" s="505"/>
      <c r="BB323" s="505"/>
      <c r="BC323" s="505"/>
      <c r="BD323" s="505"/>
      <c r="BE323" s="505"/>
      <c r="BF323" s="505"/>
      <c r="BG323" s="505"/>
      <c r="BH323" s="505"/>
      <c r="BI323" s="505"/>
      <c r="BJ323" s="505"/>
      <c r="BK323" s="505"/>
      <c r="BL323" s="505"/>
      <c r="BM323" s="505"/>
      <c r="BN323" s="505"/>
      <c r="BO323" s="505"/>
      <c r="BP323" s="505"/>
      <c r="BQ323" s="505"/>
      <c r="BR323" s="505"/>
      <c r="BS323" s="505"/>
      <c r="BT323" s="505"/>
      <c r="BU323" s="505"/>
      <c r="BV323" s="505"/>
      <c r="BW323" s="505"/>
      <c r="BX323" s="505"/>
      <c r="BY323" s="505"/>
      <c r="BZ323" s="505"/>
      <c r="CA323" s="505"/>
      <c r="CB323" s="505"/>
      <c r="CC323" s="505"/>
      <c r="CD323" s="505"/>
      <c r="CE323" s="505"/>
      <c r="CF323" s="505"/>
      <c r="CG323" s="505"/>
      <c r="CH323" s="505"/>
      <c r="CI323" s="505"/>
      <c r="CJ323" s="505"/>
      <c r="CK323" s="505"/>
      <c r="CL323" s="505"/>
      <c r="CM323" s="505"/>
      <c r="CN323" s="505"/>
      <c r="CO323" s="505"/>
      <c r="CP323" s="505"/>
      <c r="CQ323" s="505"/>
      <c r="CR323" s="505"/>
      <c r="CS323" s="505"/>
      <c r="CT323" s="505"/>
      <c r="CU323" s="505"/>
      <c r="CV323" s="505"/>
      <c r="CW323" s="505"/>
      <c r="CX323" s="505"/>
      <c r="CY323" s="505"/>
      <c r="CZ323" s="505"/>
      <c r="DA323" s="505"/>
      <c r="DB323" s="505"/>
      <c r="DC323" s="505"/>
      <c r="DD323" s="505"/>
      <c r="DE323" s="505"/>
      <c r="DF323" s="505"/>
      <c r="DG323" s="505"/>
      <c r="DH323" s="505"/>
      <c r="DI323" s="505"/>
      <c r="DJ323" s="505"/>
      <c r="DK323" s="505"/>
      <c r="DL323" s="505"/>
      <c r="DM323" s="505"/>
      <c r="DN323" s="505"/>
      <c r="DO323" s="505"/>
      <c r="DP323" s="505"/>
      <c r="DQ323" s="505"/>
      <c r="DR323" s="505"/>
      <c r="DS323" s="505"/>
      <c r="DT323" s="505"/>
      <c r="DU323" s="505"/>
      <c r="DV323" s="505"/>
      <c r="DW323" s="505"/>
      <c r="DX323" s="505"/>
      <c r="DY323" s="505"/>
      <c r="DZ323" s="505"/>
      <c r="EA323" s="505"/>
      <c r="EB323" s="505"/>
      <c r="EC323" s="505"/>
      <c r="ED323" s="505"/>
      <c r="EE323" s="505"/>
      <c r="EF323" s="505"/>
      <c r="EG323" s="505"/>
      <c r="EH323" s="505"/>
      <c r="EI323" s="505"/>
      <c r="EJ323" s="505"/>
      <c r="EK323" s="505"/>
      <c r="EL323" s="505"/>
      <c r="EM323" s="505"/>
      <c r="EN323" s="505"/>
      <c r="EO323" s="505"/>
      <c r="EP323" s="505"/>
      <c r="EQ323" s="505"/>
      <c r="ER323" s="505"/>
      <c r="ES323" s="505"/>
      <c r="ET323" s="505"/>
      <c r="EU323" s="505"/>
      <c r="EV323" s="505"/>
      <c r="EW323" s="505"/>
      <c r="EX323" s="505"/>
      <c r="EY323" s="505"/>
      <c r="EZ323" s="505"/>
      <c r="FA323" s="505"/>
      <c r="FB323" s="505"/>
      <c r="FC323" s="505"/>
      <c r="FD323" s="505"/>
      <c r="FE323" s="505"/>
      <c r="FF323" s="505"/>
      <c r="FG323" s="505"/>
      <c r="FH323" s="505"/>
      <c r="FI323" s="505"/>
      <c r="FJ323" s="505"/>
      <c r="FK323" s="505"/>
      <c r="FL323" s="505"/>
      <c r="FM323" s="505"/>
      <c r="FN323" s="505"/>
      <c r="FO323" s="505"/>
      <c r="FP323" s="505"/>
      <c r="FQ323" s="505"/>
      <c r="FR323" s="505"/>
      <c r="FS323" s="505"/>
      <c r="FT323" s="505"/>
      <c r="FU323" s="505"/>
      <c r="FV323" s="505"/>
      <c r="FW323" s="505"/>
      <c r="FX323" s="505"/>
      <c r="FY323" s="505"/>
      <c r="FZ323" s="505"/>
      <c r="GA323" s="505"/>
      <c r="GB323" s="505"/>
      <c r="GC323" s="505"/>
      <c r="GD323" s="505"/>
      <c r="GE323" s="505"/>
      <c r="GF323" s="505"/>
      <c r="GG323" s="505"/>
      <c r="GH323" s="505"/>
      <c r="GI323" s="505"/>
      <c r="GJ323" s="505"/>
      <c r="GK323" s="505"/>
      <c r="GL323" s="505"/>
      <c r="GM323" s="505"/>
      <c r="GN323" s="505"/>
      <c r="GO323" s="505"/>
      <c r="GP323" s="505"/>
      <c r="GQ323" s="505"/>
      <c r="GR323" s="505"/>
      <c r="GS323" s="505"/>
      <c r="GT323" s="505"/>
      <c r="GU323" s="505"/>
      <c r="GV323" s="505"/>
      <c r="GW323" s="505"/>
      <c r="GX323" s="505"/>
      <c r="GY323" s="505"/>
      <c r="GZ323" s="505"/>
      <c r="HA323" s="505"/>
      <c r="HB323" s="505"/>
      <c r="HC323" s="505"/>
      <c r="HD323" s="505"/>
      <c r="HE323" s="505"/>
      <c r="HF323" s="505"/>
      <c r="HG323" s="505"/>
      <c r="HH323" s="505"/>
      <c r="HI323" s="505"/>
      <c r="HJ323" s="505"/>
      <c r="HK323" s="505"/>
      <c r="HL323" s="505"/>
      <c r="HM323" s="505"/>
      <c r="HN323" s="505"/>
      <c r="HO323" s="505"/>
      <c r="HP323" s="505"/>
      <c r="HQ323" s="505"/>
      <c r="HR323" s="505"/>
      <c r="HS323" s="505"/>
      <c r="HT323" s="505"/>
      <c r="HU323" s="505"/>
      <c r="HV323" s="505"/>
      <c r="HW323" s="505"/>
      <c r="HX323" s="505"/>
      <c r="HY323" s="505"/>
      <c r="HZ323" s="505"/>
      <c r="IA323" s="505"/>
      <c r="IB323" s="505"/>
      <c r="IC323" s="505"/>
      <c r="ID323" s="505"/>
      <c r="IE323" s="505"/>
      <c r="IF323" s="505"/>
      <c r="IG323" s="505"/>
      <c r="IH323" s="505"/>
      <c r="II323" s="505"/>
      <c r="IJ323" s="505"/>
      <c r="IK323" s="505"/>
      <c r="IL323" s="505"/>
      <c r="IM323" s="505"/>
      <c r="IN323" s="505"/>
      <c r="IO323" s="505"/>
      <c r="IP323" s="505"/>
      <c r="IQ323" s="505"/>
      <c r="IR323" s="505"/>
      <c r="IS323" s="505"/>
      <c r="IT323" s="505"/>
      <c r="IU323" s="505"/>
      <c r="IV323" s="505"/>
    </row>
    <row r="324" spans="1:256" s="345" customFormat="1">
      <c r="A324" s="341"/>
      <c r="B324" s="342"/>
      <c r="C324" s="342"/>
      <c r="D324" s="342"/>
      <c r="E324" s="342"/>
      <c r="F324" s="342"/>
      <c r="G324" s="342"/>
      <c r="H324" s="342"/>
      <c r="I324" s="341"/>
      <c r="J324" s="342"/>
      <c r="K324" s="342"/>
      <c r="L324" s="342"/>
      <c r="M324" s="342"/>
    </row>
    <row r="325" spans="1:256" s="345" customFormat="1">
      <c r="A325" s="341"/>
      <c r="B325" s="342"/>
      <c r="C325" s="342"/>
      <c r="D325" s="342"/>
      <c r="E325" s="342"/>
      <c r="F325" s="342"/>
      <c r="G325" s="342"/>
      <c r="H325" s="342"/>
      <c r="I325" s="341"/>
      <c r="J325" s="342"/>
      <c r="K325" s="342"/>
      <c r="L325" s="342"/>
      <c r="M325" s="342"/>
    </row>
    <row r="326" spans="1:256" s="345" customFormat="1">
      <c r="A326" s="341"/>
      <c r="B326" s="342"/>
      <c r="C326" s="342"/>
      <c r="D326" s="342"/>
      <c r="E326" s="342"/>
      <c r="F326" s="342"/>
      <c r="G326" s="342"/>
      <c r="H326" s="342"/>
      <c r="I326" s="341"/>
      <c r="J326" s="342"/>
      <c r="K326" s="342"/>
      <c r="L326" s="342"/>
      <c r="M326" s="342"/>
    </row>
    <row r="327" spans="1:256" s="505" customFormat="1">
      <c r="A327" s="341"/>
      <c r="B327" s="342"/>
      <c r="C327" s="342"/>
      <c r="D327" s="342"/>
      <c r="E327" s="342"/>
      <c r="F327" s="342"/>
      <c r="G327" s="342"/>
      <c r="H327" s="342"/>
      <c r="I327" s="341"/>
      <c r="J327" s="342"/>
      <c r="K327" s="342"/>
      <c r="L327" s="342"/>
      <c r="M327" s="342"/>
      <c r="N327" s="345"/>
      <c r="O327" s="345"/>
      <c r="P327" s="345"/>
      <c r="Q327" s="345"/>
      <c r="R327" s="345"/>
      <c r="S327" s="345"/>
      <c r="T327" s="345"/>
      <c r="U327" s="345"/>
      <c r="V327" s="345"/>
      <c r="W327" s="345"/>
      <c r="X327" s="345"/>
      <c r="Y327" s="345"/>
      <c r="Z327" s="345"/>
      <c r="AA327" s="345"/>
      <c r="AB327" s="345"/>
      <c r="AC327" s="345"/>
      <c r="AD327" s="345"/>
      <c r="AE327" s="345"/>
      <c r="AF327" s="345"/>
      <c r="AG327" s="345"/>
      <c r="AH327" s="345"/>
      <c r="AI327" s="345"/>
      <c r="AJ327" s="345"/>
      <c r="AK327" s="345"/>
      <c r="AL327" s="345"/>
      <c r="AM327" s="345"/>
      <c r="AN327" s="345"/>
      <c r="AO327" s="345"/>
      <c r="AP327" s="345"/>
      <c r="AQ327" s="345"/>
      <c r="AR327" s="345"/>
      <c r="AS327" s="345"/>
      <c r="AT327" s="345"/>
      <c r="AU327" s="345"/>
      <c r="AV327" s="345"/>
      <c r="AW327" s="345"/>
      <c r="AX327" s="345"/>
      <c r="AY327" s="345"/>
      <c r="AZ327" s="345"/>
      <c r="BA327" s="345"/>
      <c r="BB327" s="345"/>
      <c r="BC327" s="345"/>
      <c r="BD327" s="345"/>
      <c r="BE327" s="345"/>
      <c r="BF327" s="345"/>
      <c r="BG327" s="345"/>
      <c r="BH327" s="345"/>
      <c r="BI327" s="345"/>
      <c r="BJ327" s="345"/>
      <c r="BK327" s="345"/>
      <c r="BL327" s="345"/>
      <c r="BM327" s="345"/>
      <c r="BN327" s="345"/>
      <c r="BO327" s="345"/>
      <c r="BP327" s="345"/>
      <c r="BQ327" s="345"/>
      <c r="BR327" s="345"/>
      <c r="BS327" s="345"/>
      <c r="BT327" s="345"/>
      <c r="BU327" s="345"/>
      <c r="BV327" s="345"/>
      <c r="BW327" s="345"/>
      <c r="BX327" s="345"/>
      <c r="BY327" s="345"/>
      <c r="BZ327" s="345"/>
      <c r="CA327" s="345"/>
      <c r="CB327" s="345"/>
      <c r="CC327" s="345"/>
      <c r="CD327" s="345"/>
      <c r="CE327" s="345"/>
      <c r="CF327" s="345"/>
      <c r="CG327" s="345"/>
      <c r="CH327" s="345"/>
      <c r="CI327" s="345"/>
      <c r="CJ327" s="345"/>
      <c r="CK327" s="345"/>
      <c r="CL327" s="345"/>
      <c r="CM327" s="345"/>
      <c r="CN327" s="345"/>
      <c r="CO327" s="345"/>
      <c r="CP327" s="345"/>
      <c r="CQ327" s="345"/>
      <c r="CR327" s="345"/>
      <c r="CS327" s="345"/>
      <c r="CT327" s="345"/>
      <c r="CU327" s="345"/>
      <c r="CV327" s="345"/>
      <c r="CW327" s="345"/>
      <c r="CX327" s="345"/>
      <c r="CY327" s="345"/>
      <c r="CZ327" s="345"/>
      <c r="DA327" s="345"/>
      <c r="DB327" s="345"/>
      <c r="DC327" s="345"/>
      <c r="DD327" s="345"/>
      <c r="DE327" s="345"/>
      <c r="DF327" s="345"/>
      <c r="DG327" s="345"/>
      <c r="DH327" s="345"/>
      <c r="DI327" s="345"/>
      <c r="DJ327" s="345"/>
      <c r="DK327" s="345"/>
      <c r="DL327" s="345"/>
      <c r="DM327" s="345"/>
      <c r="DN327" s="345"/>
      <c r="DO327" s="345"/>
      <c r="DP327" s="345"/>
      <c r="DQ327" s="345"/>
      <c r="DR327" s="345"/>
      <c r="DS327" s="345"/>
      <c r="DT327" s="345"/>
      <c r="DU327" s="345"/>
      <c r="DV327" s="345"/>
      <c r="DW327" s="345"/>
      <c r="DX327" s="345"/>
      <c r="DY327" s="345"/>
      <c r="DZ327" s="345"/>
      <c r="EA327" s="345"/>
      <c r="EB327" s="345"/>
      <c r="EC327" s="345"/>
      <c r="ED327" s="345"/>
      <c r="EE327" s="345"/>
      <c r="EF327" s="345"/>
      <c r="EG327" s="345"/>
      <c r="EH327" s="345"/>
      <c r="EI327" s="345"/>
      <c r="EJ327" s="345"/>
      <c r="EK327" s="345"/>
      <c r="EL327" s="345"/>
      <c r="EM327" s="345"/>
      <c r="EN327" s="345"/>
      <c r="EO327" s="345"/>
      <c r="EP327" s="345"/>
      <c r="EQ327" s="345"/>
      <c r="ER327" s="345"/>
      <c r="ES327" s="345"/>
      <c r="ET327" s="345"/>
      <c r="EU327" s="345"/>
      <c r="EV327" s="345"/>
      <c r="EW327" s="345"/>
      <c r="EX327" s="345"/>
      <c r="EY327" s="345"/>
      <c r="EZ327" s="345"/>
      <c r="FA327" s="345"/>
      <c r="FB327" s="345"/>
      <c r="FC327" s="345"/>
      <c r="FD327" s="345"/>
      <c r="FE327" s="345"/>
      <c r="FF327" s="345"/>
      <c r="FG327" s="345"/>
      <c r="FH327" s="345"/>
      <c r="FI327" s="345"/>
      <c r="FJ327" s="345"/>
      <c r="FK327" s="345"/>
      <c r="FL327" s="345"/>
      <c r="FM327" s="345"/>
      <c r="FN327" s="345"/>
      <c r="FO327" s="345"/>
      <c r="FP327" s="345"/>
      <c r="FQ327" s="345"/>
      <c r="FR327" s="345"/>
      <c r="FS327" s="345"/>
      <c r="FT327" s="345"/>
      <c r="FU327" s="345"/>
      <c r="FV327" s="345"/>
      <c r="FW327" s="345"/>
      <c r="FX327" s="345"/>
      <c r="FY327" s="345"/>
      <c r="FZ327" s="345"/>
      <c r="GA327" s="345"/>
      <c r="GB327" s="345"/>
      <c r="GC327" s="345"/>
      <c r="GD327" s="345"/>
      <c r="GE327" s="345"/>
      <c r="GF327" s="345"/>
      <c r="GG327" s="345"/>
      <c r="GH327" s="345"/>
      <c r="GI327" s="345"/>
      <c r="GJ327" s="345"/>
      <c r="GK327" s="345"/>
      <c r="GL327" s="345"/>
      <c r="GM327" s="345"/>
      <c r="GN327" s="345"/>
      <c r="GO327" s="345"/>
      <c r="GP327" s="345"/>
      <c r="GQ327" s="345"/>
      <c r="GR327" s="345"/>
      <c r="GS327" s="345"/>
      <c r="GT327" s="345"/>
      <c r="GU327" s="345"/>
      <c r="GV327" s="345"/>
      <c r="GW327" s="345"/>
      <c r="GX327" s="345"/>
      <c r="GY327" s="345"/>
      <c r="GZ327" s="345"/>
      <c r="HA327" s="345"/>
      <c r="HB327" s="345"/>
      <c r="HC327" s="345"/>
      <c r="HD327" s="345"/>
      <c r="HE327" s="345"/>
      <c r="HF327" s="345"/>
      <c r="HG327" s="345"/>
      <c r="HH327" s="345"/>
      <c r="HI327" s="345"/>
      <c r="HJ327" s="345"/>
      <c r="HK327" s="345"/>
      <c r="HL327" s="345"/>
      <c r="HM327" s="345"/>
      <c r="HN327" s="345"/>
      <c r="HO327" s="345"/>
      <c r="HP327" s="345"/>
      <c r="HQ327" s="345"/>
      <c r="HR327" s="345"/>
      <c r="HS327" s="345"/>
      <c r="HT327" s="345"/>
      <c r="HU327" s="345"/>
      <c r="HV327" s="345"/>
      <c r="HW327" s="345"/>
      <c r="HX327" s="345"/>
      <c r="HY327" s="345"/>
      <c r="HZ327" s="345"/>
      <c r="IA327" s="345"/>
      <c r="IB327" s="345"/>
      <c r="IC327" s="345"/>
      <c r="ID327" s="345"/>
      <c r="IE327" s="345"/>
      <c r="IF327" s="345"/>
      <c r="IG327" s="345"/>
      <c r="IH327" s="345"/>
      <c r="II327" s="345"/>
      <c r="IJ327" s="345"/>
      <c r="IK327" s="345"/>
      <c r="IL327" s="345"/>
      <c r="IM327" s="345"/>
      <c r="IN327" s="345"/>
      <c r="IO327" s="345"/>
      <c r="IP327" s="345"/>
      <c r="IQ327" s="345"/>
      <c r="IR327" s="345"/>
      <c r="IS327" s="345"/>
      <c r="IT327" s="345"/>
      <c r="IU327" s="345"/>
      <c r="IV327" s="345"/>
    </row>
    <row r="328" spans="1:256" s="345" customFormat="1">
      <c r="A328" s="341"/>
      <c r="B328" s="342"/>
      <c r="C328" s="342"/>
      <c r="D328" s="342"/>
      <c r="E328" s="342"/>
      <c r="F328" s="342"/>
      <c r="G328" s="342"/>
      <c r="H328" s="342"/>
      <c r="I328" s="341"/>
      <c r="J328" s="342"/>
      <c r="K328" s="342"/>
      <c r="L328" s="342"/>
      <c r="M328" s="342"/>
    </row>
    <row r="329" spans="1:256" s="345" customFormat="1">
      <c r="A329" s="341"/>
      <c r="B329" s="342"/>
      <c r="C329" s="342"/>
      <c r="D329" s="342"/>
      <c r="E329" s="342"/>
      <c r="F329" s="342"/>
      <c r="G329" s="342"/>
      <c r="H329" s="342"/>
      <c r="I329" s="341"/>
      <c r="J329" s="342"/>
      <c r="K329" s="342"/>
      <c r="L329" s="342"/>
      <c r="M329" s="342"/>
    </row>
    <row r="330" spans="1:256" s="345" customFormat="1">
      <c r="A330" s="341"/>
      <c r="B330" s="342"/>
      <c r="C330" s="342"/>
      <c r="D330" s="342"/>
      <c r="E330" s="342"/>
      <c r="F330" s="342"/>
      <c r="G330" s="342"/>
      <c r="H330" s="342"/>
      <c r="I330" s="341"/>
      <c r="J330" s="342"/>
      <c r="K330" s="342"/>
      <c r="L330" s="342"/>
      <c r="M330" s="342"/>
      <c r="N330" s="505"/>
      <c r="O330" s="505"/>
      <c r="P330" s="505"/>
      <c r="Q330" s="505"/>
      <c r="R330" s="505"/>
      <c r="S330" s="505"/>
      <c r="T330" s="505"/>
      <c r="U330" s="505"/>
      <c r="V330" s="505"/>
      <c r="W330" s="505"/>
      <c r="X330" s="505"/>
      <c r="Y330" s="505"/>
      <c r="Z330" s="505"/>
      <c r="AA330" s="505"/>
      <c r="AB330" s="505"/>
      <c r="AC330" s="505"/>
      <c r="AD330" s="505"/>
      <c r="AE330" s="505"/>
      <c r="AF330" s="505"/>
      <c r="AG330" s="505"/>
      <c r="AH330" s="505"/>
      <c r="AI330" s="505"/>
      <c r="AJ330" s="505"/>
      <c r="AK330" s="505"/>
      <c r="AL330" s="505"/>
      <c r="AM330" s="505"/>
      <c r="AN330" s="505"/>
      <c r="AO330" s="505"/>
      <c r="AP330" s="505"/>
      <c r="AQ330" s="505"/>
      <c r="AR330" s="505"/>
      <c r="AS330" s="505"/>
      <c r="AT330" s="505"/>
      <c r="AU330" s="505"/>
      <c r="AV330" s="505"/>
      <c r="AW330" s="505"/>
      <c r="AX330" s="505"/>
      <c r="AY330" s="505"/>
      <c r="AZ330" s="505"/>
      <c r="BA330" s="505"/>
      <c r="BB330" s="505"/>
      <c r="BC330" s="505"/>
      <c r="BD330" s="505"/>
      <c r="BE330" s="505"/>
      <c r="BF330" s="505"/>
      <c r="BG330" s="505"/>
      <c r="BH330" s="505"/>
      <c r="BI330" s="505"/>
      <c r="BJ330" s="505"/>
      <c r="BK330" s="505"/>
      <c r="BL330" s="505"/>
      <c r="BM330" s="505"/>
      <c r="BN330" s="505"/>
      <c r="BO330" s="505"/>
      <c r="BP330" s="505"/>
      <c r="BQ330" s="505"/>
      <c r="BR330" s="505"/>
      <c r="BS330" s="505"/>
      <c r="BT330" s="505"/>
      <c r="BU330" s="505"/>
      <c r="BV330" s="505"/>
      <c r="BW330" s="505"/>
      <c r="BX330" s="505"/>
      <c r="BY330" s="505"/>
      <c r="BZ330" s="505"/>
      <c r="CA330" s="505"/>
      <c r="CB330" s="505"/>
      <c r="CC330" s="505"/>
      <c r="CD330" s="505"/>
      <c r="CE330" s="505"/>
      <c r="CF330" s="505"/>
      <c r="CG330" s="505"/>
      <c r="CH330" s="505"/>
      <c r="CI330" s="505"/>
      <c r="CJ330" s="505"/>
      <c r="CK330" s="505"/>
      <c r="CL330" s="505"/>
      <c r="CM330" s="505"/>
      <c r="CN330" s="505"/>
      <c r="CO330" s="505"/>
      <c r="CP330" s="505"/>
      <c r="CQ330" s="505"/>
      <c r="CR330" s="505"/>
      <c r="CS330" s="505"/>
      <c r="CT330" s="505"/>
      <c r="CU330" s="505"/>
      <c r="CV330" s="505"/>
      <c r="CW330" s="505"/>
      <c r="CX330" s="505"/>
      <c r="CY330" s="505"/>
      <c r="CZ330" s="505"/>
      <c r="DA330" s="505"/>
      <c r="DB330" s="505"/>
      <c r="DC330" s="505"/>
      <c r="DD330" s="505"/>
      <c r="DE330" s="505"/>
      <c r="DF330" s="505"/>
      <c r="DG330" s="505"/>
      <c r="DH330" s="505"/>
      <c r="DI330" s="505"/>
      <c r="DJ330" s="505"/>
      <c r="DK330" s="505"/>
      <c r="DL330" s="505"/>
      <c r="DM330" s="505"/>
      <c r="DN330" s="505"/>
      <c r="DO330" s="505"/>
      <c r="DP330" s="505"/>
      <c r="DQ330" s="505"/>
      <c r="DR330" s="505"/>
      <c r="DS330" s="505"/>
      <c r="DT330" s="505"/>
      <c r="DU330" s="505"/>
      <c r="DV330" s="505"/>
      <c r="DW330" s="505"/>
      <c r="DX330" s="505"/>
      <c r="DY330" s="505"/>
      <c r="DZ330" s="505"/>
      <c r="EA330" s="505"/>
      <c r="EB330" s="505"/>
      <c r="EC330" s="505"/>
      <c r="ED330" s="505"/>
      <c r="EE330" s="505"/>
      <c r="EF330" s="505"/>
      <c r="EG330" s="505"/>
      <c r="EH330" s="505"/>
      <c r="EI330" s="505"/>
      <c r="EJ330" s="505"/>
      <c r="EK330" s="505"/>
      <c r="EL330" s="505"/>
      <c r="EM330" s="505"/>
      <c r="EN330" s="505"/>
      <c r="EO330" s="505"/>
      <c r="EP330" s="505"/>
      <c r="EQ330" s="505"/>
      <c r="ER330" s="505"/>
      <c r="ES330" s="505"/>
      <c r="ET330" s="505"/>
      <c r="EU330" s="505"/>
      <c r="EV330" s="505"/>
      <c r="EW330" s="505"/>
      <c r="EX330" s="505"/>
      <c r="EY330" s="505"/>
      <c r="EZ330" s="505"/>
      <c r="FA330" s="505"/>
      <c r="FB330" s="505"/>
      <c r="FC330" s="505"/>
      <c r="FD330" s="505"/>
      <c r="FE330" s="505"/>
      <c r="FF330" s="505"/>
      <c r="FG330" s="505"/>
      <c r="FH330" s="505"/>
      <c r="FI330" s="505"/>
      <c r="FJ330" s="505"/>
      <c r="FK330" s="505"/>
      <c r="FL330" s="505"/>
      <c r="FM330" s="505"/>
      <c r="FN330" s="505"/>
      <c r="FO330" s="505"/>
      <c r="FP330" s="505"/>
      <c r="FQ330" s="505"/>
      <c r="FR330" s="505"/>
      <c r="FS330" s="505"/>
      <c r="FT330" s="505"/>
      <c r="FU330" s="505"/>
      <c r="FV330" s="505"/>
      <c r="FW330" s="505"/>
      <c r="FX330" s="505"/>
      <c r="FY330" s="505"/>
      <c r="FZ330" s="505"/>
      <c r="GA330" s="505"/>
      <c r="GB330" s="505"/>
      <c r="GC330" s="505"/>
      <c r="GD330" s="505"/>
      <c r="GE330" s="505"/>
      <c r="GF330" s="505"/>
      <c r="GG330" s="505"/>
      <c r="GH330" s="505"/>
      <c r="GI330" s="505"/>
      <c r="GJ330" s="505"/>
      <c r="GK330" s="505"/>
      <c r="GL330" s="505"/>
      <c r="GM330" s="505"/>
      <c r="GN330" s="505"/>
      <c r="GO330" s="505"/>
      <c r="GP330" s="505"/>
      <c r="GQ330" s="505"/>
      <c r="GR330" s="505"/>
      <c r="GS330" s="505"/>
      <c r="GT330" s="505"/>
      <c r="GU330" s="505"/>
      <c r="GV330" s="505"/>
      <c r="GW330" s="505"/>
      <c r="GX330" s="505"/>
      <c r="GY330" s="505"/>
      <c r="GZ330" s="505"/>
      <c r="HA330" s="505"/>
      <c r="HB330" s="505"/>
      <c r="HC330" s="505"/>
      <c r="HD330" s="505"/>
      <c r="HE330" s="505"/>
      <c r="HF330" s="505"/>
      <c r="HG330" s="505"/>
      <c r="HH330" s="505"/>
      <c r="HI330" s="505"/>
      <c r="HJ330" s="505"/>
      <c r="HK330" s="505"/>
      <c r="HL330" s="505"/>
      <c r="HM330" s="505"/>
      <c r="HN330" s="505"/>
      <c r="HO330" s="505"/>
      <c r="HP330" s="505"/>
      <c r="HQ330" s="505"/>
      <c r="HR330" s="505"/>
      <c r="HS330" s="505"/>
      <c r="HT330" s="505"/>
      <c r="HU330" s="505"/>
      <c r="HV330" s="505"/>
      <c r="HW330" s="505"/>
      <c r="HX330" s="505"/>
      <c r="HY330" s="505"/>
      <c r="HZ330" s="505"/>
      <c r="IA330" s="505"/>
      <c r="IB330" s="505"/>
      <c r="IC330" s="505"/>
      <c r="ID330" s="505"/>
      <c r="IE330" s="505"/>
      <c r="IF330" s="505"/>
      <c r="IG330" s="505"/>
      <c r="IH330" s="505"/>
      <c r="II330" s="505"/>
      <c r="IJ330" s="505"/>
      <c r="IK330" s="505"/>
      <c r="IL330" s="505"/>
      <c r="IM330" s="505"/>
      <c r="IN330" s="505"/>
      <c r="IO330" s="505"/>
      <c r="IP330" s="505"/>
      <c r="IQ330" s="505"/>
      <c r="IR330" s="505"/>
      <c r="IS330" s="505"/>
      <c r="IT330" s="505"/>
      <c r="IU330" s="505"/>
      <c r="IV330" s="505"/>
    </row>
    <row r="331" spans="1:256" s="345" customFormat="1">
      <c r="A331" s="341"/>
      <c r="B331" s="342"/>
      <c r="C331" s="342"/>
      <c r="D331" s="342"/>
      <c r="E331" s="342"/>
      <c r="F331" s="342"/>
      <c r="G331" s="342"/>
      <c r="H331" s="342"/>
      <c r="I331" s="341"/>
      <c r="J331" s="342"/>
      <c r="K331" s="342"/>
      <c r="L331" s="342"/>
      <c r="M331" s="342"/>
    </row>
    <row r="332" spans="1:256" s="345" customFormat="1">
      <c r="A332" s="341"/>
      <c r="B332" s="342"/>
      <c r="C332" s="342"/>
      <c r="D332" s="342"/>
      <c r="E332" s="342"/>
      <c r="F332" s="342"/>
      <c r="G332" s="342"/>
      <c r="H332" s="342"/>
      <c r="I332" s="341"/>
      <c r="J332" s="342"/>
      <c r="K332" s="342"/>
      <c r="L332" s="342"/>
      <c r="M332" s="342"/>
    </row>
    <row r="333" spans="1:256" s="345" customFormat="1">
      <c r="A333" s="341"/>
      <c r="B333" s="342"/>
      <c r="C333" s="342"/>
      <c r="D333" s="342"/>
      <c r="E333" s="342"/>
      <c r="F333" s="342"/>
      <c r="G333" s="342"/>
      <c r="H333" s="342"/>
      <c r="I333" s="341"/>
      <c r="J333" s="342"/>
      <c r="K333" s="342"/>
      <c r="L333" s="342"/>
      <c r="M333" s="342"/>
    </row>
    <row r="334" spans="1:256" s="505" customFormat="1">
      <c r="A334" s="341"/>
      <c r="B334" s="342"/>
      <c r="C334" s="342"/>
      <c r="D334" s="342"/>
      <c r="E334" s="342"/>
      <c r="F334" s="342"/>
      <c r="G334" s="342"/>
      <c r="H334" s="342"/>
      <c r="I334" s="341"/>
      <c r="J334" s="342"/>
      <c r="K334" s="342"/>
      <c r="L334" s="342"/>
      <c r="M334" s="342"/>
      <c r="N334" s="345"/>
      <c r="O334" s="345"/>
      <c r="P334" s="345"/>
      <c r="Q334" s="345"/>
      <c r="R334" s="345"/>
      <c r="S334" s="345"/>
      <c r="T334" s="345"/>
      <c r="U334" s="345"/>
      <c r="V334" s="345"/>
      <c r="W334" s="345"/>
      <c r="X334" s="345"/>
      <c r="Y334" s="345"/>
      <c r="Z334" s="345"/>
      <c r="AA334" s="345"/>
      <c r="AB334" s="345"/>
      <c r="AC334" s="345"/>
      <c r="AD334" s="345"/>
      <c r="AE334" s="345"/>
      <c r="AF334" s="345"/>
      <c r="AG334" s="345"/>
      <c r="AH334" s="345"/>
      <c r="AI334" s="345"/>
      <c r="AJ334" s="345"/>
      <c r="AK334" s="345"/>
      <c r="AL334" s="345"/>
      <c r="AM334" s="345"/>
      <c r="AN334" s="345"/>
      <c r="AO334" s="345"/>
      <c r="AP334" s="345"/>
      <c r="AQ334" s="345"/>
      <c r="AR334" s="345"/>
      <c r="AS334" s="345"/>
      <c r="AT334" s="345"/>
      <c r="AU334" s="345"/>
      <c r="AV334" s="345"/>
      <c r="AW334" s="345"/>
      <c r="AX334" s="345"/>
      <c r="AY334" s="345"/>
      <c r="AZ334" s="345"/>
      <c r="BA334" s="345"/>
      <c r="BB334" s="345"/>
      <c r="BC334" s="345"/>
      <c r="BD334" s="345"/>
      <c r="BE334" s="345"/>
      <c r="BF334" s="345"/>
      <c r="BG334" s="345"/>
      <c r="BH334" s="345"/>
      <c r="BI334" s="345"/>
      <c r="BJ334" s="345"/>
      <c r="BK334" s="345"/>
      <c r="BL334" s="345"/>
      <c r="BM334" s="345"/>
      <c r="BN334" s="345"/>
      <c r="BO334" s="345"/>
      <c r="BP334" s="345"/>
      <c r="BQ334" s="345"/>
      <c r="BR334" s="345"/>
      <c r="BS334" s="345"/>
      <c r="BT334" s="345"/>
      <c r="BU334" s="345"/>
      <c r="BV334" s="345"/>
      <c r="BW334" s="345"/>
      <c r="BX334" s="345"/>
      <c r="BY334" s="345"/>
      <c r="BZ334" s="345"/>
      <c r="CA334" s="345"/>
      <c r="CB334" s="345"/>
      <c r="CC334" s="345"/>
      <c r="CD334" s="345"/>
      <c r="CE334" s="345"/>
      <c r="CF334" s="345"/>
      <c r="CG334" s="345"/>
      <c r="CH334" s="345"/>
      <c r="CI334" s="345"/>
      <c r="CJ334" s="345"/>
      <c r="CK334" s="345"/>
      <c r="CL334" s="345"/>
      <c r="CM334" s="345"/>
      <c r="CN334" s="345"/>
      <c r="CO334" s="345"/>
      <c r="CP334" s="345"/>
      <c r="CQ334" s="345"/>
      <c r="CR334" s="345"/>
      <c r="CS334" s="345"/>
      <c r="CT334" s="345"/>
      <c r="CU334" s="345"/>
      <c r="CV334" s="345"/>
      <c r="CW334" s="345"/>
      <c r="CX334" s="345"/>
      <c r="CY334" s="345"/>
      <c r="CZ334" s="345"/>
      <c r="DA334" s="345"/>
      <c r="DB334" s="345"/>
      <c r="DC334" s="345"/>
      <c r="DD334" s="345"/>
      <c r="DE334" s="345"/>
      <c r="DF334" s="345"/>
      <c r="DG334" s="345"/>
      <c r="DH334" s="345"/>
      <c r="DI334" s="345"/>
      <c r="DJ334" s="345"/>
      <c r="DK334" s="345"/>
      <c r="DL334" s="345"/>
      <c r="DM334" s="345"/>
      <c r="DN334" s="345"/>
      <c r="DO334" s="345"/>
      <c r="DP334" s="345"/>
      <c r="DQ334" s="345"/>
      <c r="DR334" s="345"/>
      <c r="DS334" s="345"/>
      <c r="DT334" s="345"/>
      <c r="DU334" s="345"/>
      <c r="DV334" s="345"/>
      <c r="DW334" s="345"/>
      <c r="DX334" s="345"/>
      <c r="DY334" s="345"/>
      <c r="DZ334" s="345"/>
      <c r="EA334" s="345"/>
      <c r="EB334" s="345"/>
      <c r="EC334" s="345"/>
      <c r="ED334" s="345"/>
      <c r="EE334" s="345"/>
      <c r="EF334" s="345"/>
      <c r="EG334" s="345"/>
      <c r="EH334" s="345"/>
      <c r="EI334" s="345"/>
      <c r="EJ334" s="345"/>
      <c r="EK334" s="345"/>
      <c r="EL334" s="345"/>
      <c r="EM334" s="345"/>
      <c r="EN334" s="345"/>
      <c r="EO334" s="345"/>
      <c r="EP334" s="345"/>
      <c r="EQ334" s="345"/>
      <c r="ER334" s="345"/>
      <c r="ES334" s="345"/>
      <c r="ET334" s="345"/>
      <c r="EU334" s="345"/>
      <c r="EV334" s="345"/>
      <c r="EW334" s="345"/>
      <c r="EX334" s="345"/>
      <c r="EY334" s="345"/>
      <c r="EZ334" s="345"/>
      <c r="FA334" s="345"/>
      <c r="FB334" s="345"/>
      <c r="FC334" s="345"/>
      <c r="FD334" s="345"/>
      <c r="FE334" s="345"/>
      <c r="FF334" s="345"/>
      <c r="FG334" s="345"/>
      <c r="FH334" s="345"/>
      <c r="FI334" s="345"/>
      <c r="FJ334" s="345"/>
      <c r="FK334" s="345"/>
      <c r="FL334" s="345"/>
      <c r="FM334" s="345"/>
      <c r="FN334" s="345"/>
      <c r="FO334" s="345"/>
      <c r="FP334" s="345"/>
      <c r="FQ334" s="345"/>
      <c r="FR334" s="345"/>
      <c r="FS334" s="345"/>
      <c r="FT334" s="345"/>
      <c r="FU334" s="345"/>
      <c r="FV334" s="345"/>
      <c r="FW334" s="345"/>
      <c r="FX334" s="345"/>
      <c r="FY334" s="345"/>
      <c r="FZ334" s="345"/>
      <c r="GA334" s="345"/>
      <c r="GB334" s="345"/>
      <c r="GC334" s="345"/>
      <c r="GD334" s="345"/>
      <c r="GE334" s="345"/>
      <c r="GF334" s="345"/>
      <c r="GG334" s="345"/>
      <c r="GH334" s="345"/>
      <c r="GI334" s="345"/>
      <c r="GJ334" s="345"/>
      <c r="GK334" s="345"/>
      <c r="GL334" s="345"/>
      <c r="GM334" s="345"/>
      <c r="GN334" s="345"/>
      <c r="GO334" s="345"/>
      <c r="GP334" s="345"/>
      <c r="GQ334" s="345"/>
      <c r="GR334" s="345"/>
      <c r="GS334" s="345"/>
      <c r="GT334" s="345"/>
      <c r="GU334" s="345"/>
      <c r="GV334" s="345"/>
      <c r="GW334" s="345"/>
      <c r="GX334" s="345"/>
      <c r="GY334" s="345"/>
      <c r="GZ334" s="345"/>
      <c r="HA334" s="345"/>
      <c r="HB334" s="345"/>
      <c r="HC334" s="345"/>
      <c r="HD334" s="345"/>
      <c r="HE334" s="345"/>
      <c r="HF334" s="345"/>
      <c r="HG334" s="345"/>
      <c r="HH334" s="345"/>
      <c r="HI334" s="345"/>
      <c r="HJ334" s="345"/>
      <c r="HK334" s="345"/>
      <c r="HL334" s="345"/>
      <c r="HM334" s="345"/>
      <c r="HN334" s="345"/>
      <c r="HO334" s="345"/>
      <c r="HP334" s="345"/>
      <c r="HQ334" s="345"/>
      <c r="HR334" s="345"/>
      <c r="HS334" s="345"/>
      <c r="HT334" s="345"/>
      <c r="HU334" s="345"/>
      <c r="HV334" s="345"/>
      <c r="HW334" s="345"/>
      <c r="HX334" s="345"/>
      <c r="HY334" s="345"/>
      <c r="HZ334" s="345"/>
      <c r="IA334" s="345"/>
      <c r="IB334" s="345"/>
      <c r="IC334" s="345"/>
      <c r="ID334" s="345"/>
      <c r="IE334" s="345"/>
      <c r="IF334" s="345"/>
      <c r="IG334" s="345"/>
      <c r="IH334" s="345"/>
      <c r="II334" s="345"/>
      <c r="IJ334" s="345"/>
      <c r="IK334" s="345"/>
      <c r="IL334" s="345"/>
      <c r="IM334" s="345"/>
      <c r="IN334" s="345"/>
      <c r="IO334" s="345"/>
      <c r="IP334" s="345"/>
      <c r="IQ334" s="345"/>
      <c r="IR334" s="345"/>
      <c r="IS334" s="345"/>
      <c r="IT334" s="345"/>
      <c r="IU334" s="345"/>
      <c r="IV334" s="345"/>
    </row>
    <row r="335" spans="1:256" s="345" customFormat="1">
      <c r="A335" s="341"/>
      <c r="B335" s="342"/>
      <c r="C335" s="342"/>
      <c r="D335" s="342"/>
      <c r="E335" s="342"/>
      <c r="F335" s="342"/>
      <c r="G335" s="342"/>
      <c r="H335" s="342"/>
      <c r="I335" s="341"/>
      <c r="J335" s="342"/>
      <c r="K335" s="342"/>
      <c r="L335" s="342"/>
      <c r="M335" s="342"/>
    </row>
    <row r="336" spans="1:256" s="345" customFormat="1">
      <c r="A336" s="341"/>
      <c r="B336" s="342"/>
      <c r="C336" s="342"/>
      <c r="D336" s="342"/>
      <c r="E336" s="342"/>
      <c r="F336" s="342"/>
      <c r="G336" s="342"/>
      <c r="H336" s="342"/>
      <c r="I336" s="341"/>
      <c r="J336" s="342"/>
      <c r="K336" s="342"/>
      <c r="L336" s="342"/>
      <c r="M336" s="342"/>
      <c r="N336" s="505"/>
      <c r="O336" s="505"/>
      <c r="P336" s="505"/>
      <c r="Q336" s="505"/>
      <c r="R336" s="505"/>
      <c r="S336" s="505"/>
      <c r="T336" s="505"/>
      <c r="U336" s="505"/>
      <c r="V336" s="505"/>
      <c r="W336" s="505"/>
      <c r="X336" s="505"/>
      <c r="Y336" s="505"/>
      <c r="Z336" s="505"/>
      <c r="AA336" s="505"/>
      <c r="AB336" s="505"/>
      <c r="AC336" s="505"/>
      <c r="AD336" s="505"/>
      <c r="AE336" s="505"/>
      <c r="AF336" s="505"/>
      <c r="AG336" s="505"/>
      <c r="AH336" s="505"/>
      <c r="AI336" s="505"/>
      <c r="AJ336" s="505"/>
      <c r="AK336" s="505"/>
      <c r="AL336" s="505"/>
      <c r="AM336" s="505"/>
      <c r="AN336" s="505"/>
      <c r="AO336" s="505"/>
      <c r="AP336" s="505"/>
      <c r="AQ336" s="505"/>
      <c r="AR336" s="505"/>
      <c r="AS336" s="505"/>
      <c r="AT336" s="505"/>
      <c r="AU336" s="505"/>
      <c r="AV336" s="505"/>
      <c r="AW336" s="505"/>
      <c r="AX336" s="505"/>
      <c r="AY336" s="505"/>
      <c r="AZ336" s="505"/>
      <c r="BA336" s="505"/>
      <c r="BB336" s="505"/>
      <c r="BC336" s="505"/>
      <c r="BD336" s="505"/>
      <c r="BE336" s="505"/>
      <c r="BF336" s="505"/>
      <c r="BG336" s="505"/>
      <c r="BH336" s="505"/>
      <c r="BI336" s="505"/>
      <c r="BJ336" s="505"/>
      <c r="BK336" s="505"/>
      <c r="BL336" s="505"/>
      <c r="BM336" s="505"/>
      <c r="BN336" s="505"/>
      <c r="BO336" s="505"/>
      <c r="BP336" s="505"/>
      <c r="BQ336" s="505"/>
      <c r="BR336" s="505"/>
      <c r="BS336" s="505"/>
      <c r="BT336" s="505"/>
      <c r="BU336" s="505"/>
      <c r="BV336" s="505"/>
      <c r="BW336" s="505"/>
      <c r="BX336" s="505"/>
      <c r="BY336" s="505"/>
      <c r="BZ336" s="505"/>
      <c r="CA336" s="505"/>
      <c r="CB336" s="505"/>
      <c r="CC336" s="505"/>
      <c r="CD336" s="505"/>
      <c r="CE336" s="505"/>
      <c r="CF336" s="505"/>
      <c r="CG336" s="505"/>
      <c r="CH336" s="505"/>
      <c r="CI336" s="505"/>
      <c r="CJ336" s="505"/>
      <c r="CK336" s="505"/>
      <c r="CL336" s="505"/>
      <c r="CM336" s="505"/>
      <c r="CN336" s="505"/>
      <c r="CO336" s="505"/>
      <c r="CP336" s="505"/>
      <c r="CQ336" s="505"/>
      <c r="CR336" s="505"/>
      <c r="CS336" s="505"/>
      <c r="CT336" s="505"/>
      <c r="CU336" s="505"/>
      <c r="CV336" s="505"/>
      <c r="CW336" s="505"/>
      <c r="CX336" s="505"/>
      <c r="CY336" s="505"/>
      <c r="CZ336" s="505"/>
      <c r="DA336" s="505"/>
      <c r="DB336" s="505"/>
      <c r="DC336" s="505"/>
      <c r="DD336" s="505"/>
      <c r="DE336" s="505"/>
      <c r="DF336" s="505"/>
      <c r="DG336" s="505"/>
      <c r="DH336" s="505"/>
      <c r="DI336" s="505"/>
      <c r="DJ336" s="505"/>
      <c r="DK336" s="505"/>
      <c r="DL336" s="505"/>
      <c r="DM336" s="505"/>
      <c r="DN336" s="505"/>
      <c r="DO336" s="505"/>
      <c r="DP336" s="505"/>
      <c r="DQ336" s="505"/>
      <c r="DR336" s="505"/>
      <c r="DS336" s="505"/>
      <c r="DT336" s="505"/>
      <c r="DU336" s="505"/>
      <c r="DV336" s="505"/>
      <c r="DW336" s="505"/>
      <c r="DX336" s="505"/>
      <c r="DY336" s="505"/>
      <c r="DZ336" s="505"/>
      <c r="EA336" s="505"/>
      <c r="EB336" s="505"/>
      <c r="EC336" s="505"/>
      <c r="ED336" s="505"/>
      <c r="EE336" s="505"/>
      <c r="EF336" s="505"/>
      <c r="EG336" s="505"/>
      <c r="EH336" s="505"/>
      <c r="EI336" s="505"/>
      <c r="EJ336" s="505"/>
      <c r="EK336" s="505"/>
      <c r="EL336" s="505"/>
      <c r="EM336" s="505"/>
      <c r="EN336" s="505"/>
      <c r="EO336" s="505"/>
      <c r="EP336" s="505"/>
      <c r="EQ336" s="505"/>
      <c r="ER336" s="505"/>
      <c r="ES336" s="505"/>
      <c r="ET336" s="505"/>
      <c r="EU336" s="505"/>
      <c r="EV336" s="505"/>
      <c r="EW336" s="505"/>
      <c r="EX336" s="505"/>
      <c r="EY336" s="505"/>
      <c r="EZ336" s="505"/>
      <c r="FA336" s="505"/>
      <c r="FB336" s="505"/>
      <c r="FC336" s="505"/>
      <c r="FD336" s="505"/>
      <c r="FE336" s="505"/>
      <c r="FF336" s="505"/>
      <c r="FG336" s="505"/>
      <c r="FH336" s="505"/>
      <c r="FI336" s="505"/>
      <c r="FJ336" s="505"/>
      <c r="FK336" s="505"/>
      <c r="FL336" s="505"/>
      <c r="FM336" s="505"/>
      <c r="FN336" s="505"/>
      <c r="FO336" s="505"/>
      <c r="FP336" s="505"/>
      <c r="FQ336" s="505"/>
      <c r="FR336" s="505"/>
      <c r="FS336" s="505"/>
      <c r="FT336" s="505"/>
      <c r="FU336" s="505"/>
      <c r="FV336" s="505"/>
      <c r="FW336" s="505"/>
      <c r="FX336" s="505"/>
      <c r="FY336" s="505"/>
      <c r="FZ336" s="505"/>
      <c r="GA336" s="505"/>
      <c r="GB336" s="505"/>
      <c r="GC336" s="505"/>
      <c r="GD336" s="505"/>
      <c r="GE336" s="505"/>
      <c r="GF336" s="505"/>
      <c r="GG336" s="505"/>
      <c r="GH336" s="505"/>
      <c r="GI336" s="505"/>
      <c r="GJ336" s="505"/>
      <c r="GK336" s="505"/>
      <c r="GL336" s="505"/>
      <c r="GM336" s="505"/>
      <c r="GN336" s="505"/>
      <c r="GO336" s="505"/>
      <c r="GP336" s="505"/>
      <c r="GQ336" s="505"/>
      <c r="GR336" s="505"/>
      <c r="GS336" s="505"/>
      <c r="GT336" s="505"/>
      <c r="GU336" s="505"/>
      <c r="GV336" s="505"/>
      <c r="GW336" s="505"/>
      <c r="GX336" s="505"/>
      <c r="GY336" s="505"/>
      <c r="GZ336" s="505"/>
      <c r="HA336" s="505"/>
      <c r="HB336" s="505"/>
      <c r="HC336" s="505"/>
      <c r="HD336" s="505"/>
      <c r="HE336" s="505"/>
      <c r="HF336" s="505"/>
      <c r="HG336" s="505"/>
      <c r="HH336" s="505"/>
      <c r="HI336" s="505"/>
      <c r="HJ336" s="505"/>
      <c r="HK336" s="505"/>
      <c r="HL336" s="505"/>
      <c r="HM336" s="505"/>
      <c r="HN336" s="505"/>
      <c r="HO336" s="505"/>
      <c r="HP336" s="505"/>
      <c r="HQ336" s="505"/>
      <c r="HR336" s="505"/>
      <c r="HS336" s="505"/>
      <c r="HT336" s="505"/>
      <c r="HU336" s="505"/>
      <c r="HV336" s="505"/>
      <c r="HW336" s="505"/>
      <c r="HX336" s="505"/>
      <c r="HY336" s="505"/>
      <c r="HZ336" s="505"/>
      <c r="IA336" s="505"/>
      <c r="IB336" s="505"/>
      <c r="IC336" s="505"/>
      <c r="ID336" s="505"/>
      <c r="IE336" s="505"/>
      <c r="IF336" s="505"/>
      <c r="IG336" s="505"/>
      <c r="IH336" s="505"/>
      <c r="II336" s="505"/>
      <c r="IJ336" s="505"/>
      <c r="IK336" s="505"/>
      <c r="IL336" s="505"/>
      <c r="IM336" s="505"/>
      <c r="IN336" s="505"/>
      <c r="IO336" s="505"/>
      <c r="IP336" s="505"/>
      <c r="IQ336" s="505"/>
      <c r="IR336" s="505"/>
      <c r="IS336" s="505"/>
      <c r="IT336" s="505"/>
      <c r="IU336" s="505"/>
      <c r="IV336" s="505"/>
    </row>
    <row r="337" spans="1:256" s="345" customFormat="1">
      <c r="A337" s="341"/>
      <c r="B337" s="342"/>
      <c r="C337" s="342"/>
      <c r="D337" s="342"/>
      <c r="E337" s="342"/>
      <c r="F337" s="342"/>
      <c r="G337" s="342"/>
      <c r="H337" s="342"/>
      <c r="I337" s="341"/>
      <c r="J337" s="342"/>
      <c r="K337" s="342"/>
      <c r="L337" s="342"/>
      <c r="M337" s="342"/>
    </row>
    <row r="338" spans="1:256" s="345" customFormat="1">
      <c r="A338" s="341"/>
      <c r="B338" s="342"/>
      <c r="C338" s="342"/>
      <c r="D338" s="342"/>
      <c r="E338" s="342"/>
      <c r="F338" s="342"/>
      <c r="G338" s="342"/>
      <c r="H338" s="342"/>
      <c r="I338" s="341"/>
      <c r="J338" s="342"/>
      <c r="K338" s="342"/>
      <c r="L338" s="342"/>
      <c r="M338" s="342"/>
    </row>
    <row r="339" spans="1:256" s="345" customFormat="1">
      <c r="A339" s="341"/>
      <c r="B339" s="342"/>
      <c r="C339" s="342"/>
      <c r="D339" s="342"/>
      <c r="E339" s="342"/>
      <c r="F339" s="342"/>
      <c r="G339" s="342"/>
      <c r="H339" s="342"/>
      <c r="I339" s="341"/>
      <c r="J339" s="342"/>
      <c r="K339" s="342"/>
      <c r="L339" s="342"/>
      <c r="M339" s="342"/>
    </row>
    <row r="340" spans="1:256" s="505" customFormat="1">
      <c r="A340" s="341"/>
      <c r="B340" s="342"/>
      <c r="C340" s="342"/>
      <c r="D340" s="342"/>
      <c r="E340" s="342"/>
      <c r="F340" s="342"/>
      <c r="G340" s="342"/>
      <c r="H340" s="342"/>
      <c r="I340" s="341"/>
      <c r="J340" s="342"/>
      <c r="K340" s="342"/>
      <c r="L340" s="342"/>
      <c r="M340" s="342"/>
      <c r="N340" s="345"/>
      <c r="O340" s="345"/>
      <c r="P340" s="345"/>
      <c r="Q340" s="345"/>
      <c r="R340" s="345"/>
      <c r="S340" s="345"/>
      <c r="T340" s="345"/>
      <c r="U340" s="345"/>
      <c r="V340" s="345"/>
      <c r="W340" s="345"/>
      <c r="X340" s="345"/>
      <c r="Y340" s="345"/>
      <c r="Z340" s="345"/>
      <c r="AA340" s="345"/>
      <c r="AB340" s="345"/>
      <c r="AC340" s="345"/>
      <c r="AD340" s="345"/>
      <c r="AE340" s="345"/>
      <c r="AF340" s="345"/>
      <c r="AG340" s="345"/>
      <c r="AH340" s="345"/>
      <c r="AI340" s="345"/>
      <c r="AJ340" s="345"/>
      <c r="AK340" s="345"/>
      <c r="AL340" s="345"/>
      <c r="AM340" s="345"/>
      <c r="AN340" s="345"/>
      <c r="AO340" s="345"/>
      <c r="AP340" s="345"/>
      <c r="AQ340" s="345"/>
      <c r="AR340" s="345"/>
      <c r="AS340" s="345"/>
      <c r="AT340" s="345"/>
      <c r="AU340" s="345"/>
      <c r="AV340" s="345"/>
      <c r="AW340" s="345"/>
      <c r="AX340" s="345"/>
      <c r="AY340" s="345"/>
      <c r="AZ340" s="345"/>
      <c r="BA340" s="345"/>
      <c r="BB340" s="345"/>
      <c r="BC340" s="345"/>
      <c r="BD340" s="345"/>
      <c r="BE340" s="345"/>
      <c r="BF340" s="345"/>
      <c r="BG340" s="345"/>
      <c r="BH340" s="345"/>
      <c r="BI340" s="345"/>
      <c r="BJ340" s="345"/>
      <c r="BK340" s="345"/>
      <c r="BL340" s="345"/>
      <c r="BM340" s="345"/>
      <c r="BN340" s="345"/>
      <c r="BO340" s="345"/>
      <c r="BP340" s="345"/>
      <c r="BQ340" s="345"/>
      <c r="BR340" s="345"/>
      <c r="BS340" s="345"/>
      <c r="BT340" s="345"/>
      <c r="BU340" s="345"/>
      <c r="BV340" s="345"/>
      <c r="BW340" s="345"/>
      <c r="BX340" s="345"/>
      <c r="BY340" s="345"/>
      <c r="BZ340" s="345"/>
      <c r="CA340" s="345"/>
      <c r="CB340" s="345"/>
      <c r="CC340" s="345"/>
      <c r="CD340" s="345"/>
      <c r="CE340" s="345"/>
      <c r="CF340" s="345"/>
      <c r="CG340" s="345"/>
      <c r="CH340" s="345"/>
      <c r="CI340" s="345"/>
      <c r="CJ340" s="345"/>
      <c r="CK340" s="345"/>
      <c r="CL340" s="345"/>
      <c r="CM340" s="345"/>
      <c r="CN340" s="345"/>
      <c r="CO340" s="345"/>
      <c r="CP340" s="345"/>
      <c r="CQ340" s="345"/>
      <c r="CR340" s="345"/>
      <c r="CS340" s="345"/>
      <c r="CT340" s="345"/>
      <c r="CU340" s="345"/>
      <c r="CV340" s="345"/>
      <c r="CW340" s="345"/>
      <c r="CX340" s="345"/>
      <c r="CY340" s="345"/>
      <c r="CZ340" s="345"/>
      <c r="DA340" s="345"/>
      <c r="DB340" s="345"/>
      <c r="DC340" s="345"/>
      <c r="DD340" s="345"/>
      <c r="DE340" s="345"/>
      <c r="DF340" s="345"/>
      <c r="DG340" s="345"/>
      <c r="DH340" s="345"/>
      <c r="DI340" s="345"/>
      <c r="DJ340" s="345"/>
      <c r="DK340" s="345"/>
      <c r="DL340" s="345"/>
      <c r="DM340" s="345"/>
      <c r="DN340" s="345"/>
      <c r="DO340" s="345"/>
      <c r="DP340" s="345"/>
      <c r="DQ340" s="345"/>
      <c r="DR340" s="345"/>
      <c r="DS340" s="345"/>
      <c r="DT340" s="345"/>
      <c r="DU340" s="345"/>
      <c r="DV340" s="345"/>
      <c r="DW340" s="345"/>
      <c r="DX340" s="345"/>
      <c r="DY340" s="345"/>
      <c r="DZ340" s="345"/>
      <c r="EA340" s="345"/>
      <c r="EB340" s="345"/>
      <c r="EC340" s="345"/>
      <c r="ED340" s="345"/>
      <c r="EE340" s="345"/>
      <c r="EF340" s="345"/>
      <c r="EG340" s="345"/>
      <c r="EH340" s="345"/>
      <c r="EI340" s="345"/>
      <c r="EJ340" s="345"/>
      <c r="EK340" s="345"/>
      <c r="EL340" s="345"/>
      <c r="EM340" s="345"/>
      <c r="EN340" s="345"/>
      <c r="EO340" s="345"/>
      <c r="EP340" s="345"/>
      <c r="EQ340" s="345"/>
      <c r="ER340" s="345"/>
      <c r="ES340" s="345"/>
      <c r="ET340" s="345"/>
      <c r="EU340" s="345"/>
      <c r="EV340" s="345"/>
      <c r="EW340" s="345"/>
      <c r="EX340" s="345"/>
      <c r="EY340" s="345"/>
      <c r="EZ340" s="345"/>
      <c r="FA340" s="345"/>
      <c r="FB340" s="345"/>
      <c r="FC340" s="345"/>
      <c r="FD340" s="345"/>
      <c r="FE340" s="345"/>
      <c r="FF340" s="345"/>
      <c r="FG340" s="345"/>
      <c r="FH340" s="345"/>
      <c r="FI340" s="345"/>
      <c r="FJ340" s="345"/>
      <c r="FK340" s="345"/>
      <c r="FL340" s="345"/>
      <c r="FM340" s="345"/>
      <c r="FN340" s="345"/>
      <c r="FO340" s="345"/>
      <c r="FP340" s="345"/>
      <c r="FQ340" s="345"/>
      <c r="FR340" s="345"/>
      <c r="FS340" s="345"/>
      <c r="FT340" s="345"/>
      <c r="FU340" s="345"/>
      <c r="FV340" s="345"/>
      <c r="FW340" s="345"/>
      <c r="FX340" s="345"/>
      <c r="FY340" s="345"/>
      <c r="FZ340" s="345"/>
      <c r="GA340" s="345"/>
      <c r="GB340" s="345"/>
      <c r="GC340" s="345"/>
      <c r="GD340" s="345"/>
      <c r="GE340" s="345"/>
      <c r="GF340" s="345"/>
      <c r="GG340" s="345"/>
      <c r="GH340" s="345"/>
      <c r="GI340" s="345"/>
      <c r="GJ340" s="345"/>
      <c r="GK340" s="345"/>
      <c r="GL340" s="345"/>
      <c r="GM340" s="345"/>
      <c r="GN340" s="345"/>
      <c r="GO340" s="345"/>
      <c r="GP340" s="345"/>
      <c r="GQ340" s="345"/>
      <c r="GR340" s="345"/>
      <c r="GS340" s="345"/>
      <c r="GT340" s="345"/>
      <c r="GU340" s="345"/>
      <c r="GV340" s="345"/>
      <c r="GW340" s="345"/>
      <c r="GX340" s="345"/>
      <c r="GY340" s="345"/>
      <c r="GZ340" s="345"/>
      <c r="HA340" s="345"/>
      <c r="HB340" s="345"/>
      <c r="HC340" s="345"/>
      <c r="HD340" s="345"/>
      <c r="HE340" s="345"/>
      <c r="HF340" s="345"/>
      <c r="HG340" s="345"/>
      <c r="HH340" s="345"/>
      <c r="HI340" s="345"/>
      <c r="HJ340" s="345"/>
      <c r="HK340" s="345"/>
      <c r="HL340" s="345"/>
      <c r="HM340" s="345"/>
      <c r="HN340" s="345"/>
      <c r="HO340" s="345"/>
      <c r="HP340" s="345"/>
      <c r="HQ340" s="345"/>
      <c r="HR340" s="345"/>
      <c r="HS340" s="345"/>
      <c r="HT340" s="345"/>
      <c r="HU340" s="345"/>
      <c r="HV340" s="345"/>
      <c r="HW340" s="345"/>
      <c r="HX340" s="345"/>
      <c r="HY340" s="345"/>
      <c r="HZ340" s="345"/>
      <c r="IA340" s="345"/>
      <c r="IB340" s="345"/>
      <c r="IC340" s="345"/>
      <c r="ID340" s="345"/>
      <c r="IE340" s="345"/>
      <c r="IF340" s="345"/>
      <c r="IG340" s="345"/>
      <c r="IH340" s="345"/>
      <c r="II340" s="345"/>
      <c r="IJ340" s="345"/>
      <c r="IK340" s="345"/>
      <c r="IL340" s="345"/>
      <c r="IM340" s="345"/>
      <c r="IN340" s="345"/>
      <c r="IO340" s="345"/>
      <c r="IP340" s="345"/>
      <c r="IQ340" s="345"/>
      <c r="IR340" s="345"/>
      <c r="IS340" s="345"/>
      <c r="IT340" s="345"/>
      <c r="IU340" s="345"/>
      <c r="IV340" s="345"/>
    </row>
    <row r="341" spans="1:256" s="345" customFormat="1">
      <c r="A341" s="341"/>
      <c r="B341" s="342"/>
      <c r="C341" s="342"/>
      <c r="D341" s="342"/>
      <c r="E341" s="342"/>
      <c r="F341" s="342"/>
      <c r="G341" s="342"/>
      <c r="H341" s="342"/>
      <c r="I341" s="341"/>
      <c r="J341" s="342"/>
      <c r="K341" s="342"/>
      <c r="L341" s="342"/>
      <c r="M341" s="342"/>
    </row>
    <row r="342" spans="1:256" s="345" customFormat="1">
      <c r="A342" s="506"/>
      <c r="B342" s="505"/>
      <c r="C342" s="505"/>
      <c r="D342" s="505"/>
      <c r="E342" s="507"/>
      <c r="F342" s="507"/>
      <c r="G342" s="406"/>
      <c r="H342" s="406"/>
      <c r="I342" s="508"/>
      <c r="J342" s="505"/>
      <c r="K342" s="406"/>
      <c r="L342" s="406"/>
      <c r="M342" s="509"/>
    </row>
    <row r="343" spans="1:256" s="345" customFormat="1">
      <c r="A343" s="506"/>
      <c r="B343" s="505"/>
      <c r="C343" s="505"/>
      <c r="D343" s="505"/>
      <c r="E343" s="507"/>
      <c r="F343" s="507"/>
      <c r="G343" s="406"/>
      <c r="H343" s="406"/>
      <c r="I343" s="508"/>
      <c r="J343" s="505"/>
      <c r="K343" s="406"/>
      <c r="L343" s="406"/>
      <c r="M343" s="510"/>
      <c r="N343" s="505"/>
      <c r="O343" s="505"/>
      <c r="P343" s="505"/>
      <c r="Q343" s="505"/>
      <c r="R343" s="505"/>
      <c r="S343" s="505"/>
      <c r="T343" s="505"/>
      <c r="U343" s="505"/>
      <c r="V343" s="505"/>
      <c r="W343" s="505"/>
      <c r="X343" s="505"/>
      <c r="Y343" s="505"/>
      <c r="Z343" s="505"/>
      <c r="AA343" s="505"/>
      <c r="AB343" s="505"/>
      <c r="AC343" s="505"/>
      <c r="AD343" s="505"/>
      <c r="AE343" s="505"/>
      <c r="AF343" s="505"/>
      <c r="AG343" s="505"/>
      <c r="AH343" s="505"/>
      <c r="AI343" s="505"/>
      <c r="AJ343" s="505"/>
      <c r="AK343" s="505"/>
      <c r="AL343" s="505"/>
      <c r="AM343" s="505"/>
      <c r="AN343" s="505"/>
      <c r="AO343" s="505"/>
      <c r="AP343" s="505"/>
      <c r="AQ343" s="505"/>
      <c r="AR343" s="505"/>
      <c r="AS343" s="505"/>
      <c r="AT343" s="505"/>
      <c r="AU343" s="505"/>
      <c r="AV343" s="505"/>
      <c r="AW343" s="505"/>
      <c r="AX343" s="505"/>
      <c r="AY343" s="505"/>
      <c r="AZ343" s="505"/>
      <c r="BA343" s="505"/>
      <c r="BB343" s="505"/>
      <c r="BC343" s="505"/>
      <c r="BD343" s="505"/>
      <c r="BE343" s="505"/>
      <c r="BF343" s="505"/>
      <c r="BG343" s="505"/>
      <c r="BH343" s="505"/>
      <c r="BI343" s="505"/>
      <c r="BJ343" s="505"/>
      <c r="BK343" s="505"/>
      <c r="BL343" s="505"/>
      <c r="BM343" s="505"/>
      <c r="BN343" s="505"/>
      <c r="BO343" s="505"/>
      <c r="BP343" s="505"/>
      <c r="BQ343" s="505"/>
      <c r="BR343" s="505"/>
      <c r="BS343" s="505"/>
      <c r="BT343" s="505"/>
      <c r="BU343" s="505"/>
      <c r="BV343" s="505"/>
      <c r="BW343" s="505"/>
      <c r="BX343" s="505"/>
      <c r="BY343" s="505"/>
      <c r="BZ343" s="505"/>
      <c r="CA343" s="505"/>
      <c r="CB343" s="505"/>
      <c r="CC343" s="505"/>
      <c r="CD343" s="505"/>
      <c r="CE343" s="505"/>
      <c r="CF343" s="505"/>
      <c r="CG343" s="505"/>
      <c r="CH343" s="505"/>
      <c r="CI343" s="505"/>
      <c r="CJ343" s="505"/>
      <c r="CK343" s="505"/>
      <c r="CL343" s="505"/>
      <c r="CM343" s="505"/>
      <c r="CN343" s="505"/>
      <c r="CO343" s="505"/>
      <c r="CP343" s="505"/>
      <c r="CQ343" s="505"/>
      <c r="CR343" s="505"/>
      <c r="CS343" s="505"/>
      <c r="CT343" s="505"/>
      <c r="CU343" s="505"/>
      <c r="CV343" s="505"/>
      <c r="CW343" s="505"/>
      <c r="CX343" s="505"/>
      <c r="CY343" s="505"/>
      <c r="CZ343" s="505"/>
      <c r="DA343" s="505"/>
      <c r="DB343" s="505"/>
      <c r="DC343" s="505"/>
      <c r="DD343" s="505"/>
      <c r="DE343" s="505"/>
      <c r="DF343" s="505"/>
      <c r="DG343" s="505"/>
      <c r="DH343" s="505"/>
      <c r="DI343" s="505"/>
      <c r="DJ343" s="505"/>
      <c r="DK343" s="505"/>
      <c r="DL343" s="505"/>
      <c r="DM343" s="505"/>
      <c r="DN343" s="505"/>
      <c r="DO343" s="505"/>
      <c r="DP343" s="505"/>
      <c r="DQ343" s="505"/>
      <c r="DR343" s="505"/>
      <c r="DS343" s="505"/>
      <c r="DT343" s="505"/>
      <c r="DU343" s="505"/>
      <c r="DV343" s="505"/>
      <c r="DW343" s="505"/>
      <c r="DX343" s="505"/>
      <c r="DY343" s="505"/>
      <c r="DZ343" s="505"/>
      <c r="EA343" s="505"/>
      <c r="EB343" s="505"/>
      <c r="EC343" s="505"/>
      <c r="ED343" s="505"/>
      <c r="EE343" s="505"/>
      <c r="EF343" s="505"/>
      <c r="EG343" s="505"/>
      <c r="EH343" s="505"/>
      <c r="EI343" s="505"/>
      <c r="EJ343" s="505"/>
      <c r="EK343" s="505"/>
      <c r="EL343" s="505"/>
      <c r="EM343" s="505"/>
      <c r="EN343" s="505"/>
      <c r="EO343" s="505"/>
      <c r="EP343" s="505"/>
      <c r="EQ343" s="505"/>
      <c r="ER343" s="505"/>
      <c r="ES343" s="505"/>
      <c r="ET343" s="505"/>
      <c r="EU343" s="505"/>
      <c r="EV343" s="505"/>
      <c r="EW343" s="505"/>
      <c r="EX343" s="505"/>
      <c r="EY343" s="505"/>
      <c r="EZ343" s="505"/>
      <c r="FA343" s="505"/>
      <c r="FB343" s="505"/>
      <c r="FC343" s="505"/>
      <c r="FD343" s="505"/>
      <c r="FE343" s="505"/>
      <c r="FF343" s="505"/>
      <c r="FG343" s="505"/>
      <c r="FH343" s="505"/>
      <c r="FI343" s="505"/>
      <c r="FJ343" s="505"/>
      <c r="FK343" s="505"/>
      <c r="FL343" s="505"/>
      <c r="FM343" s="505"/>
      <c r="FN343" s="505"/>
      <c r="FO343" s="505"/>
      <c r="FP343" s="505"/>
      <c r="FQ343" s="505"/>
      <c r="FR343" s="505"/>
      <c r="FS343" s="505"/>
      <c r="FT343" s="505"/>
      <c r="FU343" s="505"/>
      <c r="FV343" s="505"/>
      <c r="FW343" s="505"/>
      <c r="FX343" s="505"/>
      <c r="FY343" s="505"/>
      <c r="FZ343" s="505"/>
      <c r="GA343" s="505"/>
      <c r="GB343" s="505"/>
      <c r="GC343" s="505"/>
      <c r="GD343" s="505"/>
      <c r="GE343" s="505"/>
      <c r="GF343" s="505"/>
      <c r="GG343" s="505"/>
      <c r="GH343" s="505"/>
      <c r="GI343" s="505"/>
      <c r="GJ343" s="505"/>
      <c r="GK343" s="505"/>
      <c r="GL343" s="505"/>
      <c r="GM343" s="505"/>
      <c r="GN343" s="505"/>
      <c r="GO343" s="505"/>
      <c r="GP343" s="505"/>
      <c r="GQ343" s="505"/>
      <c r="GR343" s="505"/>
      <c r="GS343" s="505"/>
      <c r="GT343" s="505"/>
      <c r="GU343" s="505"/>
      <c r="GV343" s="505"/>
      <c r="GW343" s="505"/>
      <c r="GX343" s="505"/>
      <c r="GY343" s="505"/>
      <c r="GZ343" s="505"/>
      <c r="HA343" s="505"/>
      <c r="HB343" s="505"/>
      <c r="HC343" s="505"/>
      <c r="HD343" s="505"/>
      <c r="HE343" s="505"/>
      <c r="HF343" s="505"/>
      <c r="HG343" s="505"/>
      <c r="HH343" s="505"/>
      <c r="HI343" s="505"/>
      <c r="HJ343" s="505"/>
      <c r="HK343" s="505"/>
      <c r="HL343" s="505"/>
      <c r="HM343" s="505"/>
      <c r="HN343" s="505"/>
      <c r="HO343" s="505"/>
      <c r="HP343" s="505"/>
      <c r="HQ343" s="505"/>
      <c r="HR343" s="505"/>
      <c r="HS343" s="505"/>
      <c r="HT343" s="505"/>
      <c r="HU343" s="505"/>
      <c r="HV343" s="505"/>
      <c r="HW343" s="505"/>
      <c r="HX343" s="505"/>
      <c r="HY343" s="505"/>
      <c r="HZ343" s="505"/>
      <c r="IA343" s="505"/>
      <c r="IB343" s="505"/>
      <c r="IC343" s="505"/>
      <c r="ID343" s="505"/>
      <c r="IE343" s="505"/>
      <c r="IF343" s="505"/>
      <c r="IG343" s="505"/>
      <c r="IH343" s="505"/>
      <c r="II343" s="505"/>
      <c r="IJ343" s="505"/>
      <c r="IK343" s="505"/>
      <c r="IL343" s="505"/>
      <c r="IM343" s="505"/>
      <c r="IN343" s="505"/>
      <c r="IO343" s="505"/>
      <c r="IP343" s="505"/>
      <c r="IQ343" s="505"/>
      <c r="IR343" s="505"/>
      <c r="IS343" s="505"/>
      <c r="IT343" s="505"/>
      <c r="IU343" s="505"/>
      <c r="IV343" s="505"/>
    </row>
    <row r="344" spans="1:256" s="345" customFormat="1">
      <c r="A344" s="506"/>
      <c r="B344" s="505"/>
      <c r="C344" s="505"/>
      <c r="D344" s="505"/>
      <c r="E344" s="511"/>
      <c r="F344" s="512"/>
      <c r="G344" s="406"/>
      <c r="H344" s="406"/>
      <c r="I344" s="508"/>
      <c r="J344" s="505"/>
      <c r="K344" s="406"/>
      <c r="L344" s="406"/>
      <c r="M344" s="513"/>
    </row>
    <row r="345" spans="1:256" s="345" customFormat="1">
      <c r="A345" s="506"/>
      <c r="B345" s="505"/>
      <c r="C345" s="505"/>
      <c r="D345" s="505"/>
      <c r="E345" s="511"/>
      <c r="F345" s="512"/>
      <c r="G345" s="406"/>
      <c r="H345" s="406"/>
      <c r="I345" s="508"/>
      <c r="J345" s="505"/>
      <c r="K345" s="406"/>
      <c r="L345" s="406"/>
      <c r="M345" s="509"/>
    </row>
    <row r="346" spans="1:256" s="505" customFormat="1">
      <c r="A346" s="506"/>
      <c r="E346" s="507"/>
      <c r="F346" s="507"/>
      <c r="G346" s="406"/>
      <c r="H346" s="406"/>
      <c r="I346" s="508"/>
      <c r="K346" s="406"/>
      <c r="L346" s="406"/>
      <c r="M346" s="509"/>
      <c r="N346" s="345"/>
      <c r="O346" s="345"/>
      <c r="P346" s="345"/>
      <c r="Q346" s="345"/>
      <c r="R346" s="345"/>
      <c r="S346" s="345"/>
      <c r="T346" s="345"/>
      <c r="U346" s="345"/>
      <c r="V346" s="345"/>
      <c r="W346" s="345"/>
      <c r="X346" s="345"/>
      <c r="Y346" s="345"/>
      <c r="Z346" s="345"/>
      <c r="AA346" s="345"/>
      <c r="AB346" s="345"/>
      <c r="AC346" s="345"/>
      <c r="AD346" s="345"/>
      <c r="AE346" s="345"/>
      <c r="AF346" s="345"/>
      <c r="AG346" s="345"/>
      <c r="AH346" s="345"/>
      <c r="AI346" s="345"/>
      <c r="AJ346" s="345"/>
      <c r="AK346" s="345"/>
      <c r="AL346" s="345"/>
      <c r="AM346" s="345"/>
      <c r="AN346" s="345"/>
      <c r="AO346" s="345"/>
      <c r="AP346" s="345"/>
      <c r="AQ346" s="345"/>
      <c r="AR346" s="345"/>
      <c r="AS346" s="345"/>
      <c r="AT346" s="345"/>
      <c r="AU346" s="345"/>
      <c r="AV346" s="345"/>
      <c r="AW346" s="345"/>
      <c r="AX346" s="345"/>
      <c r="AY346" s="345"/>
      <c r="AZ346" s="345"/>
      <c r="BA346" s="345"/>
      <c r="BB346" s="345"/>
      <c r="BC346" s="345"/>
      <c r="BD346" s="345"/>
      <c r="BE346" s="345"/>
      <c r="BF346" s="345"/>
      <c r="BG346" s="345"/>
      <c r="BH346" s="345"/>
      <c r="BI346" s="345"/>
      <c r="BJ346" s="345"/>
      <c r="BK346" s="345"/>
      <c r="BL346" s="345"/>
      <c r="BM346" s="345"/>
      <c r="BN346" s="345"/>
      <c r="BO346" s="345"/>
      <c r="BP346" s="345"/>
      <c r="BQ346" s="345"/>
      <c r="BR346" s="345"/>
      <c r="BS346" s="345"/>
      <c r="BT346" s="345"/>
      <c r="BU346" s="345"/>
      <c r="BV346" s="345"/>
      <c r="BW346" s="345"/>
      <c r="BX346" s="345"/>
      <c r="BY346" s="345"/>
      <c r="BZ346" s="345"/>
      <c r="CA346" s="345"/>
      <c r="CB346" s="345"/>
      <c r="CC346" s="345"/>
      <c r="CD346" s="345"/>
      <c r="CE346" s="345"/>
      <c r="CF346" s="345"/>
      <c r="CG346" s="345"/>
      <c r="CH346" s="345"/>
      <c r="CI346" s="345"/>
      <c r="CJ346" s="345"/>
      <c r="CK346" s="345"/>
      <c r="CL346" s="345"/>
      <c r="CM346" s="345"/>
      <c r="CN346" s="345"/>
      <c r="CO346" s="345"/>
      <c r="CP346" s="345"/>
      <c r="CQ346" s="345"/>
      <c r="CR346" s="345"/>
      <c r="CS346" s="345"/>
      <c r="CT346" s="345"/>
      <c r="CU346" s="345"/>
      <c r="CV346" s="345"/>
      <c r="CW346" s="345"/>
      <c r="CX346" s="345"/>
      <c r="CY346" s="345"/>
      <c r="CZ346" s="345"/>
      <c r="DA346" s="345"/>
      <c r="DB346" s="345"/>
      <c r="DC346" s="345"/>
      <c r="DD346" s="345"/>
      <c r="DE346" s="345"/>
      <c r="DF346" s="345"/>
      <c r="DG346" s="345"/>
      <c r="DH346" s="345"/>
      <c r="DI346" s="345"/>
      <c r="DJ346" s="345"/>
      <c r="DK346" s="345"/>
      <c r="DL346" s="345"/>
      <c r="DM346" s="345"/>
      <c r="DN346" s="345"/>
      <c r="DO346" s="345"/>
      <c r="DP346" s="345"/>
      <c r="DQ346" s="345"/>
      <c r="DR346" s="345"/>
      <c r="DS346" s="345"/>
      <c r="DT346" s="345"/>
      <c r="DU346" s="345"/>
      <c r="DV346" s="345"/>
      <c r="DW346" s="345"/>
      <c r="DX346" s="345"/>
      <c r="DY346" s="345"/>
      <c r="DZ346" s="345"/>
      <c r="EA346" s="345"/>
      <c r="EB346" s="345"/>
      <c r="EC346" s="345"/>
      <c r="ED346" s="345"/>
      <c r="EE346" s="345"/>
      <c r="EF346" s="345"/>
      <c r="EG346" s="345"/>
      <c r="EH346" s="345"/>
      <c r="EI346" s="345"/>
      <c r="EJ346" s="345"/>
      <c r="EK346" s="345"/>
      <c r="EL346" s="345"/>
      <c r="EM346" s="345"/>
      <c r="EN346" s="345"/>
      <c r="EO346" s="345"/>
      <c r="EP346" s="345"/>
      <c r="EQ346" s="345"/>
      <c r="ER346" s="345"/>
      <c r="ES346" s="345"/>
      <c r="ET346" s="345"/>
      <c r="EU346" s="345"/>
      <c r="EV346" s="345"/>
      <c r="EW346" s="345"/>
      <c r="EX346" s="345"/>
      <c r="EY346" s="345"/>
      <c r="EZ346" s="345"/>
      <c r="FA346" s="345"/>
      <c r="FB346" s="345"/>
      <c r="FC346" s="345"/>
      <c r="FD346" s="345"/>
      <c r="FE346" s="345"/>
      <c r="FF346" s="345"/>
      <c r="FG346" s="345"/>
      <c r="FH346" s="345"/>
      <c r="FI346" s="345"/>
      <c r="FJ346" s="345"/>
      <c r="FK346" s="345"/>
      <c r="FL346" s="345"/>
      <c r="FM346" s="345"/>
      <c r="FN346" s="345"/>
      <c r="FO346" s="345"/>
      <c r="FP346" s="345"/>
      <c r="FQ346" s="345"/>
      <c r="FR346" s="345"/>
      <c r="FS346" s="345"/>
      <c r="FT346" s="345"/>
      <c r="FU346" s="345"/>
      <c r="FV346" s="345"/>
      <c r="FW346" s="345"/>
      <c r="FX346" s="345"/>
      <c r="FY346" s="345"/>
      <c r="FZ346" s="345"/>
      <c r="GA346" s="345"/>
      <c r="GB346" s="345"/>
      <c r="GC346" s="345"/>
      <c r="GD346" s="345"/>
      <c r="GE346" s="345"/>
      <c r="GF346" s="345"/>
      <c r="GG346" s="345"/>
      <c r="GH346" s="345"/>
      <c r="GI346" s="345"/>
      <c r="GJ346" s="345"/>
      <c r="GK346" s="345"/>
      <c r="GL346" s="345"/>
      <c r="GM346" s="345"/>
      <c r="GN346" s="345"/>
      <c r="GO346" s="345"/>
      <c r="GP346" s="345"/>
      <c r="GQ346" s="345"/>
      <c r="GR346" s="345"/>
      <c r="GS346" s="345"/>
      <c r="GT346" s="345"/>
      <c r="GU346" s="345"/>
      <c r="GV346" s="345"/>
      <c r="GW346" s="345"/>
      <c r="GX346" s="345"/>
      <c r="GY346" s="345"/>
      <c r="GZ346" s="345"/>
      <c r="HA346" s="345"/>
      <c r="HB346" s="345"/>
      <c r="HC346" s="345"/>
      <c r="HD346" s="345"/>
      <c r="HE346" s="345"/>
      <c r="HF346" s="345"/>
      <c r="HG346" s="345"/>
      <c r="HH346" s="345"/>
      <c r="HI346" s="345"/>
      <c r="HJ346" s="345"/>
      <c r="HK346" s="345"/>
      <c r="HL346" s="345"/>
      <c r="HM346" s="345"/>
      <c r="HN346" s="345"/>
      <c r="HO346" s="345"/>
      <c r="HP346" s="345"/>
      <c r="HQ346" s="345"/>
      <c r="HR346" s="345"/>
      <c r="HS346" s="345"/>
      <c r="HT346" s="345"/>
      <c r="HU346" s="345"/>
      <c r="HV346" s="345"/>
      <c r="HW346" s="345"/>
      <c r="HX346" s="345"/>
      <c r="HY346" s="345"/>
      <c r="HZ346" s="345"/>
      <c r="IA346" s="345"/>
      <c r="IB346" s="345"/>
      <c r="IC346" s="345"/>
      <c r="ID346" s="345"/>
      <c r="IE346" s="345"/>
      <c r="IF346" s="345"/>
      <c r="IG346" s="345"/>
      <c r="IH346" s="345"/>
      <c r="II346" s="345"/>
      <c r="IJ346" s="345"/>
      <c r="IK346" s="345"/>
      <c r="IL346" s="345"/>
      <c r="IM346" s="345"/>
      <c r="IN346" s="345"/>
      <c r="IO346" s="345"/>
      <c r="IP346" s="345"/>
      <c r="IQ346" s="345"/>
      <c r="IR346" s="345"/>
      <c r="IS346" s="345"/>
      <c r="IT346" s="345"/>
      <c r="IU346" s="345"/>
      <c r="IV346" s="345"/>
    </row>
    <row r="347" spans="1:256" s="345" customFormat="1">
      <c r="A347" s="506"/>
      <c r="B347" s="505"/>
      <c r="C347" s="505"/>
      <c r="D347" s="505"/>
      <c r="E347" s="507"/>
      <c r="F347" s="507"/>
      <c r="G347" s="406"/>
      <c r="H347" s="406"/>
      <c r="I347" s="415"/>
      <c r="J347" s="406"/>
      <c r="K347" s="406"/>
      <c r="L347" s="406"/>
      <c r="M347" s="406"/>
    </row>
    <row r="348" spans="1:256" s="345" customFormat="1">
      <c r="A348" s="506"/>
      <c r="B348" s="505"/>
      <c r="C348" s="514"/>
      <c r="D348" s="505"/>
      <c r="E348" s="507"/>
      <c r="F348" s="507"/>
      <c r="G348" s="406"/>
      <c r="H348" s="406"/>
      <c r="I348" s="415"/>
      <c r="J348" s="406"/>
      <c r="K348" s="406"/>
      <c r="L348" s="406"/>
      <c r="M348" s="406"/>
    </row>
    <row r="349" spans="1:256" s="345" customFormat="1">
      <c r="A349" s="506"/>
      <c r="B349" s="505"/>
      <c r="C349" s="505"/>
      <c r="D349" s="505"/>
      <c r="E349" s="507"/>
      <c r="F349" s="507"/>
      <c r="G349" s="509"/>
      <c r="H349" s="505"/>
      <c r="I349" s="415"/>
      <c r="J349" s="406"/>
      <c r="K349" s="406"/>
      <c r="L349" s="406"/>
      <c r="M349" s="513"/>
      <c r="N349" s="505"/>
      <c r="O349" s="505"/>
      <c r="P349" s="505"/>
      <c r="Q349" s="505"/>
      <c r="R349" s="505"/>
      <c r="S349" s="505"/>
      <c r="T349" s="505"/>
      <c r="U349" s="505"/>
      <c r="V349" s="505"/>
      <c r="W349" s="505"/>
      <c r="X349" s="505"/>
      <c r="Y349" s="505"/>
      <c r="Z349" s="505"/>
      <c r="AA349" s="505"/>
      <c r="AB349" s="505"/>
      <c r="AC349" s="505"/>
      <c r="AD349" s="505"/>
      <c r="AE349" s="505"/>
      <c r="AF349" s="505"/>
      <c r="AG349" s="505"/>
      <c r="AH349" s="505"/>
      <c r="AI349" s="505"/>
      <c r="AJ349" s="505"/>
      <c r="AK349" s="505"/>
      <c r="AL349" s="505"/>
      <c r="AM349" s="505"/>
      <c r="AN349" s="505"/>
      <c r="AO349" s="505"/>
      <c r="AP349" s="505"/>
      <c r="AQ349" s="505"/>
      <c r="AR349" s="505"/>
      <c r="AS349" s="505"/>
      <c r="AT349" s="505"/>
      <c r="AU349" s="505"/>
      <c r="AV349" s="505"/>
      <c r="AW349" s="505"/>
      <c r="AX349" s="505"/>
      <c r="AY349" s="505"/>
      <c r="AZ349" s="505"/>
      <c r="BA349" s="505"/>
      <c r="BB349" s="505"/>
      <c r="BC349" s="505"/>
      <c r="BD349" s="505"/>
      <c r="BE349" s="505"/>
      <c r="BF349" s="505"/>
      <c r="BG349" s="505"/>
      <c r="BH349" s="505"/>
      <c r="BI349" s="505"/>
      <c r="BJ349" s="505"/>
      <c r="BK349" s="505"/>
      <c r="BL349" s="505"/>
      <c r="BM349" s="505"/>
      <c r="BN349" s="505"/>
      <c r="BO349" s="505"/>
      <c r="BP349" s="505"/>
      <c r="BQ349" s="505"/>
      <c r="BR349" s="505"/>
      <c r="BS349" s="505"/>
      <c r="BT349" s="505"/>
      <c r="BU349" s="505"/>
      <c r="BV349" s="505"/>
      <c r="BW349" s="505"/>
      <c r="BX349" s="505"/>
      <c r="BY349" s="505"/>
      <c r="BZ349" s="505"/>
      <c r="CA349" s="505"/>
      <c r="CB349" s="505"/>
      <c r="CC349" s="505"/>
      <c r="CD349" s="505"/>
      <c r="CE349" s="505"/>
      <c r="CF349" s="505"/>
      <c r="CG349" s="505"/>
      <c r="CH349" s="505"/>
      <c r="CI349" s="505"/>
      <c r="CJ349" s="505"/>
      <c r="CK349" s="505"/>
      <c r="CL349" s="505"/>
      <c r="CM349" s="505"/>
      <c r="CN349" s="505"/>
      <c r="CO349" s="505"/>
      <c r="CP349" s="505"/>
      <c r="CQ349" s="505"/>
      <c r="CR349" s="505"/>
      <c r="CS349" s="505"/>
      <c r="CT349" s="505"/>
      <c r="CU349" s="505"/>
      <c r="CV349" s="505"/>
      <c r="CW349" s="505"/>
      <c r="CX349" s="505"/>
      <c r="CY349" s="505"/>
      <c r="CZ349" s="505"/>
      <c r="DA349" s="505"/>
      <c r="DB349" s="505"/>
      <c r="DC349" s="505"/>
      <c r="DD349" s="505"/>
      <c r="DE349" s="505"/>
      <c r="DF349" s="505"/>
      <c r="DG349" s="505"/>
      <c r="DH349" s="505"/>
      <c r="DI349" s="505"/>
      <c r="DJ349" s="505"/>
      <c r="DK349" s="505"/>
      <c r="DL349" s="505"/>
      <c r="DM349" s="505"/>
      <c r="DN349" s="505"/>
      <c r="DO349" s="505"/>
      <c r="DP349" s="505"/>
      <c r="DQ349" s="505"/>
      <c r="DR349" s="505"/>
      <c r="DS349" s="505"/>
      <c r="DT349" s="505"/>
      <c r="DU349" s="505"/>
      <c r="DV349" s="505"/>
      <c r="DW349" s="505"/>
      <c r="DX349" s="505"/>
      <c r="DY349" s="505"/>
      <c r="DZ349" s="505"/>
      <c r="EA349" s="505"/>
      <c r="EB349" s="505"/>
      <c r="EC349" s="505"/>
      <c r="ED349" s="505"/>
      <c r="EE349" s="505"/>
      <c r="EF349" s="505"/>
      <c r="EG349" s="505"/>
      <c r="EH349" s="505"/>
      <c r="EI349" s="505"/>
      <c r="EJ349" s="505"/>
      <c r="EK349" s="505"/>
      <c r="EL349" s="505"/>
      <c r="EM349" s="505"/>
      <c r="EN349" s="505"/>
      <c r="EO349" s="505"/>
      <c r="EP349" s="505"/>
      <c r="EQ349" s="505"/>
      <c r="ER349" s="505"/>
      <c r="ES349" s="505"/>
      <c r="ET349" s="505"/>
      <c r="EU349" s="505"/>
      <c r="EV349" s="505"/>
      <c r="EW349" s="505"/>
      <c r="EX349" s="505"/>
      <c r="EY349" s="505"/>
      <c r="EZ349" s="505"/>
      <c r="FA349" s="505"/>
      <c r="FB349" s="505"/>
      <c r="FC349" s="505"/>
      <c r="FD349" s="505"/>
      <c r="FE349" s="505"/>
      <c r="FF349" s="505"/>
      <c r="FG349" s="505"/>
      <c r="FH349" s="505"/>
      <c r="FI349" s="505"/>
      <c r="FJ349" s="505"/>
      <c r="FK349" s="505"/>
      <c r="FL349" s="505"/>
      <c r="FM349" s="505"/>
      <c r="FN349" s="505"/>
      <c r="FO349" s="505"/>
      <c r="FP349" s="505"/>
      <c r="FQ349" s="505"/>
      <c r="FR349" s="505"/>
      <c r="FS349" s="505"/>
      <c r="FT349" s="505"/>
      <c r="FU349" s="505"/>
      <c r="FV349" s="505"/>
      <c r="FW349" s="505"/>
      <c r="FX349" s="505"/>
      <c r="FY349" s="505"/>
      <c r="FZ349" s="505"/>
      <c r="GA349" s="505"/>
      <c r="GB349" s="505"/>
      <c r="GC349" s="505"/>
      <c r="GD349" s="505"/>
      <c r="GE349" s="505"/>
      <c r="GF349" s="505"/>
      <c r="GG349" s="505"/>
      <c r="GH349" s="505"/>
      <c r="GI349" s="505"/>
      <c r="GJ349" s="505"/>
      <c r="GK349" s="505"/>
      <c r="GL349" s="505"/>
      <c r="GM349" s="505"/>
      <c r="GN349" s="505"/>
      <c r="GO349" s="505"/>
      <c r="GP349" s="505"/>
      <c r="GQ349" s="505"/>
      <c r="GR349" s="505"/>
      <c r="GS349" s="505"/>
      <c r="GT349" s="505"/>
      <c r="GU349" s="505"/>
      <c r="GV349" s="505"/>
      <c r="GW349" s="505"/>
      <c r="GX349" s="505"/>
      <c r="GY349" s="505"/>
      <c r="GZ349" s="505"/>
      <c r="HA349" s="505"/>
      <c r="HB349" s="505"/>
      <c r="HC349" s="505"/>
      <c r="HD349" s="505"/>
      <c r="HE349" s="505"/>
      <c r="HF349" s="505"/>
      <c r="HG349" s="505"/>
      <c r="HH349" s="505"/>
      <c r="HI349" s="505"/>
      <c r="HJ349" s="505"/>
      <c r="HK349" s="505"/>
      <c r="HL349" s="505"/>
      <c r="HM349" s="505"/>
      <c r="HN349" s="505"/>
      <c r="HO349" s="505"/>
      <c r="HP349" s="505"/>
      <c r="HQ349" s="505"/>
      <c r="HR349" s="505"/>
      <c r="HS349" s="505"/>
      <c r="HT349" s="505"/>
      <c r="HU349" s="505"/>
      <c r="HV349" s="505"/>
      <c r="HW349" s="505"/>
      <c r="HX349" s="505"/>
      <c r="HY349" s="505"/>
      <c r="HZ349" s="505"/>
      <c r="IA349" s="505"/>
      <c r="IB349" s="505"/>
      <c r="IC349" s="505"/>
      <c r="ID349" s="505"/>
      <c r="IE349" s="505"/>
      <c r="IF349" s="505"/>
      <c r="IG349" s="505"/>
      <c r="IH349" s="505"/>
      <c r="II349" s="505"/>
      <c r="IJ349" s="505"/>
      <c r="IK349" s="505"/>
      <c r="IL349" s="505"/>
      <c r="IM349" s="505"/>
      <c r="IN349" s="505"/>
      <c r="IO349" s="505"/>
      <c r="IP349" s="505"/>
      <c r="IQ349" s="505"/>
      <c r="IR349" s="505"/>
      <c r="IS349" s="505"/>
      <c r="IT349" s="505"/>
      <c r="IU349" s="505"/>
      <c r="IV349" s="505"/>
    </row>
    <row r="350" spans="1:256" s="345" customFormat="1">
      <c r="A350" s="506"/>
      <c r="B350" s="505"/>
      <c r="C350" s="505"/>
      <c r="D350" s="505"/>
      <c r="E350" s="507"/>
      <c r="F350" s="507"/>
      <c r="G350" s="406"/>
      <c r="H350" s="406"/>
      <c r="I350" s="415"/>
      <c r="J350" s="406"/>
      <c r="K350" s="509"/>
      <c r="L350" s="505"/>
      <c r="M350" s="509"/>
    </row>
    <row r="351" spans="1:256" s="345" customFormat="1">
      <c r="A351" s="506"/>
      <c r="B351" s="505"/>
      <c r="C351" s="505"/>
      <c r="D351" s="505"/>
      <c r="E351" s="507"/>
      <c r="F351" s="507"/>
      <c r="G351" s="406"/>
      <c r="H351" s="406"/>
      <c r="I351" s="508"/>
      <c r="J351" s="505"/>
      <c r="K351" s="406"/>
      <c r="L351" s="406"/>
      <c r="M351" s="510"/>
    </row>
    <row r="352" spans="1:256" s="505" customFormat="1">
      <c r="A352" s="506"/>
      <c r="E352" s="507"/>
      <c r="F352" s="507"/>
      <c r="G352" s="406"/>
      <c r="H352" s="406"/>
      <c r="I352" s="508"/>
      <c r="K352" s="406"/>
      <c r="L352" s="406"/>
      <c r="M352" s="510"/>
      <c r="N352" s="345"/>
      <c r="O352" s="345"/>
      <c r="P352" s="345"/>
      <c r="Q352" s="345"/>
      <c r="R352" s="345"/>
      <c r="S352" s="345"/>
      <c r="T352" s="345"/>
      <c r="U352" s="345"/>
      <c r="V352" s="345"/>
      <c r="W352" s="345"/>
      <c r="X352" s="345"/>
      <c r="Y352" s="345"/>
      <c r="Z352" s="345"/>
      <c r="AA352" s="345"/>
      <c r="AB352" s="345"/>
      <c r="AC352" s="345"/>
      <c r="AD352" s="345"/>
      <c r="AE352" s="345"/>
      <c r="AF352" s="345"/>
      <c r="AG352" s="345"/>
      <c r="AH352" s="345"/>
      <c r="AI352" s="345"/>
      <c r="AJ352" s="345"/>
      <c r="AK352" s="345"/>
      <c r="AL352" s="345"/>
      <c r="AM352" s="345"/>
      <c r="AN352" s="345"/>
      <c r="AO352" s="345"/>
      <c r="AP352" s="345"/>
      <c r="AQ352" s="345"/>
      <c r="AR352" s="345"/>
      <c r="AS352" s="345"/>
      <c r="AT352" s="345"/>
      <c r="AU352" s="345"/>
      <c r="AV352" s="345"/>
      <c r="AW352" s="345"/>
      <c r="AX352" s="345"/>
      <c r="AY352" s="345"/>
      <c r="AZ352" s="345"/>
      <c r="BA352" s="345"/>
      <c r="BB352" s="345"/>
      <c r="BC352" s="345"/>
      <c r="BD352" s="345"/>
      <c r="BE352" s="345"/>
      <c r="BF352" s="345"/>
      <c r="BG352" s="345"/>
      <c r="BH352" s="345"/>
      <c r="BI352" s="345"/>
      <c r="BJ352" s="345"/>
      <c r="BK352" s="345"/>
      <c r="BL352" s="345"/>
      <c r="BM352" s="345"/>
      <c r="BN352" s="345"/>
      <c r="BO352" s="345"/>
      <c r="BP352" s="345"/>
      <c r="BQ352" s="345"/>
      <c r="BR352" s="345"/>
      <c r="BS352" s="345"/>
      <c r="BT352" s="345"/>
      <c r="BU352" s="345"/>
      <c r="BV352" s="345"/>
      <c r="BW352" s="345"/>
      <c r="BX352" s="345"/>
      <c r="BY352" s="345"/>
      <c r="BZ352" s="345"/>
      <c r="CA352" s="345"/>
      <c r="CB352" s="345"/>
      <c r="CC352" s="345"/>
      <c r="CD352" s="345"/>
      <c r="CE352" s="345"/>
      <c r="CF352" s="345"/>
      <c r="CG352" s="345"/>
      <c r="CH352" s="345"/>
      <c r="CI352" s="345"/>
      <c r="CJ352" s="345"/>
      <c r="CK352" s="345"/>
      <c r="CL352" s="345"/>
      <c r="CM352" s="345"/>
      <c r="CN352" s="345"/>
      <c r="CO352" s="345"/>
      <c r="CP352" s="345"/>
      <c r="CQ352" s="345"/>
      <c r="CR352" s="345"/>
      <c r="CS352" s="345"/>
      <c r="CT352" s="345"/>
      <c r="CU352" s="345"/>
      <c r="CV352" s="345"/>
      <c r="CW352" s="345"/>
      <c r="CX352" s="345"/>
      <c r="CY352" s="345"/>
      <c r="CZ352" s="345"/>
      <c r="DA352" s="345"/>
      <c r="DB352" s="345"/>
      <c r="DC352" s="345"/>
      <c r="DD352" s="345"/>
      <c r="DE352" s="345"/>
      <c r="DF352" s="345"/>
      <c r="DG352" s="345"/>
      <c r="DH352" s="345"/>
      <c r="DI352" s="345"/>
      <c r="DJ352" s="345"/>
      <c r="DK352" s="345"/>
      <c r="DL352" s="345"/>
      <c r="DM352" s="345"/>
      <c r="DN352" s="345"/>
      <c r="DO352" s="345"/>
      <c r="DP352" s="345"/>
      <c r="DQ352" s="345"/>
      <c r="DR352" s="345"/>
      <c r="DS352" s="345"/>
      <c r="DT352" s="345"/>
      <c r="DU352" s="345"/>
      <c r="DV352" s="345"/>
      <c r="DW352" s="345"/>
      <c r="DX352" s="345"/>
      <c r="DY352" s="345"/>
      <c r="DZ352" s="345"/>
      <c r="EA352" s="345"/>
      <c r="EB352" s="345"/>
      <c r="EC352" s="345"/>
      <c r="ED352" s="345"/>
      <c r="EE352" s="345"/>
      <c r="EF352" s="345"/>
      <c r="EG352" s="345"/>
      <c r="EH352" s="345"/>
      <c r="EI352" s="345"/>
      <c r="EJ352" s="345"/>
      <c r="EK352" s="345"/>
      <c r="EL352" s="345"/>
      <c r="EM352" s="345"/>
      <c r="EN352" s="345"/>
      <c r="EO352" s="345"/>
      <c r="EP352" s="345"/>
      <c r="EQ352" s="345"/>
      <c r="ER352" s="345"/>
      <c r="ES352" s="345"/>
      <c r="ET352" s="345"/>
      <c r="EU352" s="345"/>
      <c r="EV352" s="345"/>
      <c r="EW352" s="345"/>
      <c r="EX352" s="345"/>
      <c r="EY352" s="345"/>
      <c r="EZ352" s="345"/>
      <c r="FA352" s="345"/>
      <c r="FB352" s="345"/>
      <c r="FC352" s="345"/>
      <c r="FD352" s="345"/>
      <c r="FE352" s="345"/>
      <c r="FF352" s="345"/>
      <c r="FG352" s="345"/>
      <c r="FH352" s="345"/>
      <c r="FI352" s="345"/>
      <c r="FJ352" s="345"/>
      <c r="FK352" s="345"/>
      <c r="FL352" s="345"/>
      <c r="FM352" s="345"/>
      <c r="FN352" s="345"/>
      <c r="FO352" s="345"/>
      <c r="FP352" s="345"/>
      <c r="FQ352" s="345"/>
      <c r="FR352" s="345"/>
      <c r="FS352" s="345"/>
      <c r="FT352" s="345"/>
      <c r="FU352" s="345"/>
      <c r="FV352" s="345"/>
      <c r="FW352" s="345"/>
      <c r="FX352" s="345"/>
      <c r="FY352" s="345"/>
      <c r="FZ352" s="345"/>
      <c r="GA352" s="345"/>
      <c r="GB352" s="345"/>
      <c r="GC352" s="345"/>
      <c r="GD352" s="345"/>
      <c r="GE352" s="345"/>
      <c r="GF352" s="345"/>
      <c r="GG352" s="345"/>
      <c r="GH352" s="345"/>
      <c r="GI352" s="345"/>
      <c r="GJ352" s="345"/>
      <c r="GK352" s="345"/>
      <c r="GL352" s="345"/>
      <c r="GM352" s="345"/>
      <c r="GN352" s="345"/>
      <c r="GO352" s="345"/>
      <c r="GP352" s="345"/>
      <c r="GQ352" s="345"/>
      <c r="GR352" s="345"/>
      <c r="GS352" s="345"/>
      <c r="GT352" s="345"/>
      <c r="GU352" s="345"/>
      <c r="GV352" s="345"/>
      <c r="GW352" s="345"/>
      <c r="GX352" s="345"/>
      <c r="GY352" s="345"/>
      <c r="GZ352" s="345"/>
      <c r="HA352" s="345"/>
      <c r="HB352" s="345"/>
      <c r="HC352" s="345"/>
      <c r="HD352" s="345"/>
      <c r="HE352" s="345"/>
      <c r="HF352" s="345"/>
      <c r="HG352" s="345"/>
      <c r="HH352" s="345"/>
      <c r="HI352" s="345"/>
      <c r="HJ352" s="345"/>
      <c r="HK352" s="345"/>
      <c r="HL352" s="345"/>
      <c r="HM352" s="345"/>
      <c r="HN352" s="345"/>
      <c r="HO352" s="345"/>
      <c r="HP352" s="345"/>
      <c r="HQ352" s="345"/>
      <c r="HR352" s="345"/>
      <c r="HS352" s="345"/>
      <c r="HT352" s="345"/>
      <c r="HU352" s="345"/>
      <c r="HV352" s="345"/>
      <c r="HW352" s="345"/>
      <c r="HX352" s="345"/>
      <c r="HY352" s="345"/>
      <c r="HZ352" s="345"/>
      <c r="IA352" s="345"/>
      <c r="IB352" s="345"/>
      <c r="IC352" s="345"/>
      <c r="ID352" s="345"/>
      <c r="IE352" s="345"/>
      <c r="IF352" s="345"/>
      <c r="IG352" s="345"/>
      <c r="IH352" s="345"/>
      <c r="II352" s="345"/>
      <c r="IJ352" s="345"/>
      <c r="IK352" s="345"/>
      <c r="IL352" s="345"/>
      <c r="IM352" s="345"/>
      <c r="IN352" s="345"/>
      <c r="IO352" s="345"/>
      <c r="IP352" s="345"/>
      <c r="IQ352" s="345"/>
      <c r="IR352" s="345"/>
      <c r="IS352" s="345"/>
      <c r="IT352" s="345"/>
      <c r="IU352" s="345"/>
      <c r="IV352" s="345"/>
    </row>
    <row r="353" spans="1:256" s="345" customFormat="1">
      <c r="A353" s="506"/>
      <c r="B353" s="505"/>
      <c r="C353" s="505"/>
      <c r="D353" s="505"/>
      <c r="E353" s="512"/>
      <c r="F353" s="507"/>
      <c r="G353" s="406"/>
      <c r="H353" s="406"/>
      <c r="I353" s="508"/>
      <c r="J353" s="505"/>
      <c r="K353" s="406"/>
      <c r="L353" s="406"/>
      <c r="M353" s="509"/>
    </row>
    <row r="354" spans="1:256" s="345" customFormat="1">
      <c r="A354" s="506"/>
      <c r="B354" s="505"/>
      <c r="C354" s="505"/>
      <c r="D354" s="505"/>
      <c r="E354" s="512"/>
      <c r="F354" s="507"/>
      <c r="G354" s="406"/>
      <c r="H354" s="406"/>
      <c r="I354" s="508"/>
      <c r="J354" s="505"/>
      <c r="K354" s="406"/>
      <c r="L354" s="406"/>
      <c r="M354" s="513"/>
    </row>
    <row r="355" spans="1:256" s="345" customFormat="1">
      <c r="A355" s="506"/>
      <c r="B355" s="505"/>
      <c r="C355" s="505"/>
      <c r="D355" s="505"/>
      <c r="E355" s="512"/>
      <c r="F355" s="507"/>
      <c r="G355" s="406"/>
      <c r="H355" s="406"/>
      <c r="I355" s="508"/>
      <c r="J355" s="505"/>
      <c r="K355" s="406"/>
      <c r="L355" s="406"/>
      <c r="M355" s="509"/>
      <c r="N355" s="505"/>
      <c r="O355" s="505"/>
      <c r="P355" s="505"/>
      <c r="Q355" s="505"/>
      <c r="R355" s="505"/>
      <c r="S355" s="505"/>
      <c r="T355" s="505"/>
      <c r="U355" s="505"/>
      <c r="V355" s="505"/>
      <c r="W355" s="505"/>
      <c r="X355" s="505"/>
      <c r="Y355" s="505"/>
      <c r="Z355" s="505"/>
      <c r="AA355" s="505"/>
      <c r="AB355" s="505"/>
      <c r="AC355" s="505"/>
      <c r="AD355" s="505"/>
      <c r="AE355" s="505"/>
      <c r="AF355" s="505"/>
      <c r="AG355" s="505"/>
      <c r="AH355" s="505"/>
      <c r="AI355" s="505"/>
      <c r="AJ355" s="505"/>
      <c r="AK355" s="505"/>
      <c r="AL355" s="505"/>
      <c r="AM355" s="505"/>
      <c r="AN355" s="505"/>
      <c r="AO355" s="505"/>
      <c r="AP355" s="505"/>
      <c r="AQ355" s="505"/>
      <c r="AR355" s="505"/>
      <c r="AS355" s="505"/>
      <c r="AT355" s="505"/>
      <c r="AU355" s="505"/>
      <c r="AV355" s="505"/>
      <c r="AW355" s="505"/>
      <c r="AX355" s="505"/>
      <c r="AY355" s="505"/>
      <c r="AZ355" s="505"/>
      <c r="BA355" s="505"/>
      <c r="BB355" s="505"/>
      <c r="BC355" s="505"/>
      <c r="BD355" s="505"/>
      <c r="BE355" s="505"/>
      <c r="BF355" s="505"/>
      <c r="BG355" s="505"/>
      <c r="BH355" s="505"/>
      <c r="BI355" s="505"/>
      <c r="BJ355" s="505"/>
      <c r="BK355" s="505"/>
      <c r="BL355" s="505"/>
      <c r="BM355" s="505"/>
      <c r="BN355" s="505"/>
      <c r="BO355" s="505"/>
      <c r="BP355" s="505"/>
      <c r="BQ355" s="505"/>
      <c r="BR355" s="505"/>
      <c r="BS355" s="505"/>
      <c r="BT355" s="505"/>
      <c r="BU355" s="505"/>
      <c r="BV355" s="505"/>
      <c r="BW355" s="505"/>
      <c r="BX355" s="505"/>
      <c r="BY355" s="505"/>
      <c r="BZ355" s="505"/>
      <c r="CA355" s="505"/>
      <c r="CB355" s="505"/>
      <c r="CC355" s="505"/>
      <c r="CD355" s="505"/>
      <c r="CE355" s="505"/>
      <c r="CF355" s="505"/>
      <c r="CG355" s="505"/>
      <c r="CH355" s="505"/>
      <c r="CI355" s="505"/>
      <c r="CJ355" s="505"/>
      <c r="CK355" s="505"/>
      <c r="CL355" s="505"/>
      <c r="CM355" s="505"/>
      <c r="CN355" s="505"/>
      <c r="CO355" s="505"/>
      <c r="CP355" s="505"/>
      <c r="CQ355" s="505"/>
      <c r="CR355" s="505"/>
      <c r="CS355" s="505"/>
      <c r="CT355" s="505"/>
      <c r="CU355" s="505"/>
      <c r="CV355" s="505"/>
      <c r="CW355" s="505"/>
      <c r="CX355" s="505"/>
      <c r="CY355" s="505"/>
      <c r="CZ355" s="505"/>
      <c r="DA355" s="505"/>
      <c r="DB355" s="505"/>
      <c r="DC355" s="505"/>
      <c r="DD355" s="505"/>
      <c r="DE355" s="505"/>
      <c r="DF355" s="505"/>
      <c r="DG355" s="505"/>
      <c r="DH355" s="505"/>
      <c r="DI355" s="505"/>
      <c r="DJ355" s="505"/>
      <c r="DK355" s="505"/>
      <c r="DL355" s="505"/>
      <c r="DM355" s="505"/>
      <c r="DN355" s="505"/>
      <c r="DO355" s="505"/>
      <c r="DP355" s="505"/>
      <c r="DQ355" s="505"/>
      <c r="DR355" s="505"/>
      <c r="DS355" s="505"/>
      <c r="DT355" s="505"/>
      <c r="DU355" s="505"/>
      <c r="DV355" s="505"/>
      <c r="DW355" s="505"/>
      <c r="DX355" s="505"/>
      <c r="DY355" s="505"/>
      <c r="DZ355" s="505"/>
      <c r="EA355" s="505"/>
      <c r="EB355" s="505"/>
      <c r="EC355" s="505"/>
      <c r="ED355" s="505"/>
      <c r="EE355" s="505"/>
      <c r="EF355" s="505"/>
      <c r="EG355" s="505"/>
      <c r="EH355" s="505"/>
      <c r="EI355" s="505"/>
      <c r="EJ355" s="505"/>
      <c r="EK355" s="505"/>
      <c r="EL355" s="505"/>
      <c r="EM355" s="505"/>
      <c r="EN355" s="505"/>
      <c r="EO355" s="505"/>
      <c r="EP355" s="505"/>
      <c r="EQ355" s="505"/>
      <c r="ER355" s="505"/>
      <c r="ES355" s="505"/>
      <c r="ET355" s="505"/>
      <c r="EU355" s="505"/>
      <c r="EV355" s="505"/>
      <c r="EW355" s="505"/>
      <c r="EX355" s="505"/>
      <c r="EY355" s="505"/>
      <c r="EZ355" s="505"/>
      <c r="FA355" s="505"/>
      <c r="FB355" s="505"/>
      <c r="FC355" s="505"/>
      <c r="FD355" s="505"/>
      <c r="FE355" s="505"/>
      <c r="FF355" s="505"/>
      <c r="FG355" s="505"/>
      <c r="FH355" s="505"/>
      <c r="FI355" s="505"/>
      <c r="FJ355" s="505"/>
      <c r="FK355" s="505"/>
      <c r="FL355" s="505"/>
      <c r="FM355" s="505"/>
      <c r="FN355" s="505"/>
      <c r="FO355" s="505"/>
      <c r="FP355" s="505"/>
      <c r="FQ355" s="505"/>
      <c r="FR355" s="505"/>
      <c r="FS355" s="505"/>
      <c r="FT355" s="505"/>
      <c r="FU355" s="505"/>
      <c r="FV355" s="505"/>
      <c r="FW355" s="505"/>
      <c r="FX355" s="505"/>
      <c r="FY355" s="505"/>
      <c r="FZ355" s="505"/>
      <c r="GA355" s="505"/>
      <c r="GB355" s="505"/>
      <c r="GC355" s="505"/>
      <c r="GD355" s="505"/>
      <c r="GE355" s="505"/>
      <c r="GF355" s="505"/>
      <c r="GG355" s="505"/>
      <c r="GH355" s="505"/>
      <c r="GI355" s="505"/>
      <c r="GJ355" s="505"/>
      <c r="GK355" s="505"/>
      <c r="GL355" s="505"/>
      <c r="GM355" s="505"/>
      <c r="GN355" s="505"/>
      <c r="GO355" s="505"/>
      <c r="GP355" s="505"/>
      <c r="GQ355" s="505"/>
      <c r="GR355" s="505"/>
      <c r="GS355" s="505"/>
      <c r="GT355" s="505"/>
      <c r="GU355" s="505"/>
      <c r="GV355" s="505"/>
      <c r="GW355" s="505"/>
      <c r="GX355" s="505"/>
      <c r="GY355" s="505"/>
      <c r="GZ355" s="505"/>
      <c r="HA355" s="505"/>
      <c r="HB355" s="505"/>
      <c r="HC355" s="505"/>
      <c r="HD355" s="505"/>
      <c r="HE355" s="505"/>
      <c r="HF355" s="505"/>
      <c r="HG355" s="505"/>
      <c r="HH355" s="505"/>
      <c r="HI355" s="505"/>
      <c r="HJ355" s="505"/>
      <c r="HK355" s="505"/>
      <c r="HL355" s="505"/>
      <c r="HM355" s="505"/>
      <c r="HN355" s="505"/>
      <c r="HO355" s="505"/>
      <c r="HP355" s="505"/>
      <c r="HQ355" s="505"/>
      <c r="HR355" s="505"/>
      <c r="HS355" s="505"/>
      <c r="HT355" s="505"/>
      <c r="HU355" s="505"/>
      <c r="HV355" s="505"/>
      <c r="HW355" s="505"/>
      <c r="HX355" s="505"/>
      <c r="HY355" s="505"/>
      <c r="HZ355" s="505"/>
      <c r="IA355" s="505"/>
      <c r="IB355" s="505"/>
      <c r="IC355" s="505"/>
      <c r="ID355" s="505"/>
      <c r="IE355" s="505"/>
      <c r="IF355" s="505"/>
      <c r="IG355" s="505"/>
      <c r="IH355" s="505"/>
      <c r="II355" s="505"/>
      <c r="IJ355" s="505"/>
      <c r="IK355" s="505"/>
      <c r="IL355" s="505"/>
      <c r="IM355" s="505"/>
      <c r="IN355" s="505"/>
      <c r="IO355" s="505"/>
      <c r="IP355" s="505"/>
      <c r="IQ355" s="505"/>
      <c r="IR355" s="505"/>
      <c r="IS355" s="505"/>
      <c r="IT355" s="505"/>
      <c r="IU355" s="505"/>
      <c r="IV355" s="505"/>
    </row>
    <row r="356" spans="1:256" s="345" customFormat="1">
      <c r="A356" s="506"/>
      <c r="B356" s="515"/>
      <c r="C356" s="505"/>
      <c r="D356" s="505"/>
      <c r="E356" s="507"/>
      <c r="F356" s="507"/>
      <c r="G356" s="406"/>
      <c r="H356" s="406"/>
      <c r="I356" s="508"/>
      <c r="J356" s="505"/>
      <c r="K356" s="406"/>
      <c r="L356" s="406"/>
      <c r="M356" s="510"/>
    </row>
    <row r="357" spans="1:256" s="345" customFormat="1">
      <c r="A357" s="506"/>
      <c r="B357" s="505"/>
      <c r="C357" s="505"/>
      <c r="D357" s="505"/>
      <c r="E357" s="511"/>
      <c r="F357" s="512"/>
      <c r="G357" s="406"/>
      <c r="H357" s="406"/>
      <c r="I357" s="508"/>
      <c r="J357" s="505"/>
      <c r="K357" s="406"/>
      <c r="L357" s="406"/>
      <c r="M357" s="513"/>
    </row>
    <row r="358" spans="1:256" s="505" customFormat="1">
      <c r="A358" s="506"/>
      <c r="E358" s="511"/>
      <c r="F358" s="512"/>
      <c r="G358" s="406"/>
      <c r="H358" s="406"/>
      <c r="I358" s="508"/>
      <c r="K358" s="406"/>
      <c r="L358" s="406"/>
      <c r="M358" s="509"/>
      <c r="N358" s="345"/>
      <c r="O358" s="345"/>
      <c r="P358" s="345"/>
      <c r="Q358" s="345"/>
      <c r="R358" s="345"/>
      <c r="S358" s="345"/>
      <c r="T358" s="345"/>
      <c r="U358" s="345"/>
      <c r="V358" s="345"/>
      <c r="W358" s="345"/>
      <c r="X358" s="345"/>
      <c r="Y358" s="345"/>
      <c r="Z358" s="345"/>
      <c r="AA358" s="345"/>
      <c r="AB358" s="345"/>
      <c r="AC358" s="345"/>
      <c r="AD358" s="345"/>
      <c r="AE358" s="345"/>
      <c r="AF358" s="345"/>
      <c r="AG358" s="345"/>
      <c r="AH358" s="345"/>
      <c r="AI358" s="345"/>
      <c r="AJ358" s="345"/>
      <c r="AK358" s="345"/>
      <c r="AL358" s="345"/>
      <c r="AM358" s="345"/>
      <c r="AN358" s="345"/>
      <c r="AO358" s="345"/>
      <c r="AP358" s="345"/>
      <c r="AQ358" s="345"/>
      <c r="AR358" s="345"/>
      <c r="AS358" s="345"/>
      <c r="AT358" s="345"/>
      <c r="AU358" s="345"/>
      <c r="AV358" s="345"/>
      <c r="AW358" s="345"/>
      <c r="AX358" s="345"/>
      <c r="AY358" s="345"/>
      <c r="AZ358" s="345"/>
      <c r="BA358" s="345"/>
      <c r="BB358" s="345"/>
      <c r="BC358" s="345"/>
      <c r="BD358" s="345"/>
      <c r="BE358" s="345"/>
      <c r="BF358" s="345"/>
      <c r="BG358" s="345"/>
      <c r="BH358" s="345"/>
      <c r="BI358" s="345"/>
      <c r="BJ358" s="345"/>
      <c r="BK358" s="345"/>
      <c r="BL358" s="345"/>
      <c r="BM358" s="345"/>
      <c r="BN358" s="345"/>
      <c r="BO358" s="345"/>
      <c r="BP358" s="345"/>
      <c r="BQ358" s="345"/>
      <c r="BR358" s="345"/>
      <c r="BS358" s="345"/>
      <c r="BT358" s="345"/>
      <c r="BU358" s="345"/>
      <c r="BV358" s="345"/>
      <c r="BW358" s="345"/>
      <c r="BX358" s="345"/>
      <c r="BY358" s="345"/>
      <c r="BZ358" s="345"/>
      <c r="CA358" s="345"/>
      <c r="CB358" s="345"/>
      <c r="CC358" s="345"/>
      <c r="CD358" s="345"/>
      <c r="CE358" s="345"/>
      <c r="CF358" s="345"/>
      <c r="CG358" s="345"/>
      <c r="CH358" s="345"/>
      <c r="CI358" s="345"/>
      <c r="CJ358" s="345"/>
      <c r="CK358" s="345"/>
      <c r="CL358" s="345"/>
      <c r="CM358" s="345"/>
      <c r="CN358" s="345"/>
      <c r="CO358" s="345"/>
      <c r="CP358" s="345"/>
      <c r="CQ358" s="345"/>
      <c r="CR358" s="345"/>
      <c r="CS358" s="345"/>
      <c r="CT358" s="345"/>
      <c r="CU358" s="345"/>
      <c r="CV358" s="345"/>
      <c r="CW358" s="345"/>
      <c r="CX358" s="345"/>
      <c r="CY358" s="345"/>
      <c r="CZ358" s="345"/>
      <c r="DA358" s="345"/>
      <c r="DB358" s="345"/>
      <c r="DC358" s="345"/>
      <c r="DD358" s="345"/>
      <c r="DE358" s="345"/>
      <c r="DF358" s="345"/>
      <c r="DG358" s="345"/>
      <c r="DH358" s="345"/>
      <c r="DI358" s="345"/>
      <c r="DJ358" s="345"/>
      <c r="DK358" s="345"/>
      <c r="DL358" s="345"/>
      <c r="DM358" s="345"/>
      <c r="DN358" s="345"/>
      <c r="DO358" s="345"/>
      <c r="DP358" s="345"/>
      <c r="DQ358" s="345"/>
      <c r="DR358" s="345"/>
      <c r="DS358" s="345"/>
      <c r="DT358" s="345"/>
      <c r="DU358" s="345"/>
      <c r="DV358" s="345"/>
      <c r="DW358" s="345"/>
      <c r="DX358" s="345"/>
      <c r="DY358" s="345"/>
      <c r="DZ358" s="345"/>
      <c r="EA358" s="345"/>
      <c r="EB358" s="345"/>
      <c r="EC358" s="345"/>
      <c r="ED358" s="345"/>
      <c r="EE358" s="345"/>
      <c r="EF358" s="345"/>
      <c r="EG358" s="345"/>
      <c r="EH358" s="345"/>
      <c r="EI358" s="345"/>
      <c r="EJ358" s="345"/>
      <c r="EK358" s="345"/>
      <c r="EL358" s="345"/>
      <c r="EM358" s="345"/>
      <c r="EN358" s="345"/>
      <c r="EO358" s="345"/>
      <c r="EP358" s="345"/>
      <c r="EQ358" s="345"/>
      <c r="ER358" s="345"/>
      <c r="ES358" s="345"/>
      <c r="ET358" s="345"/>
      <c r="EU358" s="345"/>
      <c r="EV358" s="345"/>
      <c r="EW358" s="345"/>
      <c r="EX358" s="345"/>
      <c r="EY358" s="345"/>
      <c r="EZ358" s="345"/>
      <c r="FA358" s="345"/>
      <c r="FB358" s="345"/>
      <c r="FC358" s="345"/>
      <c r="FD358" s="345"/>
      <c r="FE358" s="345"/>
      <c r="FF358" s="345"/>
      <c r="FG358" s="345"/>
      <c r="FH358" s="345"/>
      <c r="FI358" s="345"/>
      <c r="FJ358" s="345"/>
      <c r="FK358" s="345"/>
      <c r="FL358" s="345"/>
      <c r="FM358" s="345"/>
      <c r="FN358" s="345"/>
      <c r="FO358" s="345"/>
      <c r="FP358" s="345"/>
      <c r="FQ358" s="345"/>
      <c r="FR358" s="345"/>
      <c r="FS358" s="345"/>
      <c r="FT358" s="345"/>
      <c r="FU358" s="345"/>
      <c r="FV358" s="345"/>
      <c r="FW358" s="345"/>
      <c r="FX358" s="345"/>
      <c r="FY358" s="345"/>
      <c r="FZ358" s="345"/>
      <c r="GA358" s="345"/>
      <c r="GB358" s="345"/>
      <c r="GC358" s="345"/>
      <c r="GD358" s="345"/>
      <c r="GE358" s="345"/>
      <c r="GF358" s="345"/>
      <c r="GG358" s="345"/>
      <c r="GH358" s="345"/>
      <c r="GI358" s="345"/>
      <c r="GJ358" s="345"/>
      <c r="GK358" s="345"/>
      <c r="GL358" s="345"/>
      <c r="GM358" s="345"/>
      <c r="GN358" s="345"/>
      <c r="GO358" s="345"/>
      <c r="GP358" s="345"/>
      <c r="GQ358" s="345"/>
      <c r="GR358" s="345"/>
      <c r="GS358" s="345"/>
      <c r="GT358" s="345"/>
      <c r="GU358" s="345"/>
      <c r="GV358" s="345"/>
      <c r="GW358" s="345"/>
      <c r="GX358" s="345"/>
      <c r="GY358" s="345"/>
      <c r="GZ358" s="345"/>
      <c r="HA358" s="345"/>
      <c r="HB358" s="345"/>
      <c r="HC358" s="345"/>
      <c r="HD358" s="345"/>
      <c r="HE358" s="345"/>
      <c r="HF358" s="345"/>
      <c r="HG358" s="345"/>
      <c r="HH358" s="345"/>
      <c r="HI358" s="345"/>
      <c r="HJ358" s="345"/>
      <c r="HK358" s="345"/>
      <c r="HL358" s="345"/>
      <c r="HM358" s="345"/>
      <c r="HN358" s="345"/>
      <c r="HO358" s="345"/>
      <c r="HP358" s="345"/>
      <c r="HQ358" s="345"/>
      <c r="HR358" s="345"/>
      <c r="HS358" s="345"/>
      <c r="HT358" s="345"/>
      <c r="HU358" s="345"/>
      <c r="HV358" s="345"/>
      <c r="HW358" s="345"/>
      <c r="HX358" s="345"/>
      <c r="HY358" s="345"/>
      <c r="HZ358" s="345"/>
      <c r="IA358" s="345"/>
      <c r="IB358" s="345"/>
      <c r="IC358" s="345"/>
      <c r="ID358" s="345"/>
      <c r="IE358" s="345"/>
      <c r="IF358" s="345"/>
      <c r="IG358" s="345"/>
      <c r="IH358" s="345"/>
      <c r="II358" s="345"/>
      <c r="IJ358" s="345"/>
      <c r="IK358" s="345"/>
      <c r="IL358" s="345"/>
      <c r="IM358" s="345"/>
      <c r="IN358" s="345"/>
      <c r="IO358" s="345"/>
      <c r="IP358" s="345"/>
      <c r="IQ358" s="345"/>
      <c r="IR358" s="345"/>
      <c r="IS358" s="345"/>
      <c r="IT358" s="345"/>
      <c r="IU358" s="345"/>
      <c r="IV358" s="345"/>
    </row>
    <row r="359" spans="1:256" s="505" customFormat="1">
      <c r="A359" s="506"/>
      <c r="E359" s="507"/>
      <c r="F359" s="507"/>
      <c r="G359" s="406"/>
      <c r="H359" s="406"/>
      <c r="I359" s="508"/>
      <c r="K359" s="406"/>
      <c r="L359" s="406"/>
      <c r="M359" s="509"/>
      <c r="N359" s="345"/>
      <c r="O359" s="345"/>
      <c r="P359" s="345"/>
      <c r="Q359" s="345"/>
      <c r="R359" s="345"/>
      <c r="S359" s="345"/>
      <c r="T359" s="345"/>
      <c r="U359" s="345"/>
      <c r="V359" s="345"/>
      <c r="W359" s="345"/>
      <c r="X359" s="345"/>
      <c r="Y359" s="345"/>
      <c r="Z359" s="345"/>
      <c r="AA359" s="345"/>
      <c r="AB359" s="345"/>
      <c r="AC359" s="345"/>
      <c r="AD359" s="345"/>
      <c r="AE359" s="345"/>
      <c r="AF359" s="345"/>
      <c r="AG359" s="345"/>
      <c r="AH359" s="345"/>
      <c r="AI359" s="345"/>
      <c r="AJ359" s="345"/>
      <c r="AK359" s="345"/>
      <c r="AL359" s="345"/>
      <c r="AM359" s="345"/>
      <c r="AN359" s="345"/>
      <c r="AO359" s="345"/>
      <c r="AP359" s="345"/>
      <c r="AQ359" s="345"/>
      <c r="AR359" s="345"/>
      <c r="AS359" s="345"/>
      <c r="AT359" s="345"/>
      <c r="AU359" s="345"/>
      <c r="AV359" s="345"/>
      <c r="AW359" s="345"/>
      <c r="AX359" s="345"/>
      <c r="AY359" s="345"/>
      <c r="AZ359" s="345"/>
      <c r="BA359" s="345"/>
      <c r="BB359" s="345"/>
      <c r="BC359" s="345"/>
      <c r="BD359" s="345"/>
      <c r="BE359" s="345"/>
      <c r="BF359" s="345"/>
      <c r="BG359" s="345"/>
      <c r="BH359" s="345"/>
      <c r="BI359" s="345"/>
      <c r="BJ359" s="345"/>
      <c r="BK359" s="345"/>
      <c r="BL359" s="345"/>
      <c r="BM359" s="345"/>
      <c r="BN359" s="345"/>
      <c r="BO359" s="345"/>
      <c r="BP359" s="345"/>
      <c r="BQ359" s="345"/>
      <c r="BR359" s="345"/>
      <c r="BS359" s="345"/>
      <c r="BT359" s="345"/>
      <c r="BU359" s="345"/>
      <c r="BV359" s="345"/>
      <c r="BW359" s="345"/>
      <c r="BX359" s="345"/>
      <c r="BY359" s="345"/>
      <c r="BZ359" s="345"/>
      <c r="CA359" s="345"/>
      <c r="CB359" s="345"/>
      <c r="CC359" s="345"/>
      <c r="CD359" s="345"/>
      <c r="CE359" s="345"/>
      <c r="CF359" s="345"/>
      <c r="CG359" s="345"/>
      <c r="CH359" s="345"/>
      <c r="CI359" s="345"/>
      <c r="CJ359" s="345"/>
      <c r="CK359" s="345"/>
      <c r="CL359" s="345"/>
      <c r="CM359" s="345"/>
      <c r="CN359" s="345"/>
      <c r="CO359" s="345"/>
      <c r="CP359" s="345"/>
      <c r="CQ359" s="345"/>
      <c r="CR359" s="345"/>
      <c r="CS359" s="345"/>
      <c r="CT359" s="345"/>
      <c r="CU359" s="345"/>
      <c r="CV359" s="345"/>
      <c r="CW359" s="345"/>
      <c r="CX359" s="345"/>
      <c r="CY359" s="345"/>
      <c r="CZ359" s="345"/>
      <c r="DA359" s="345"/>
      <c r="DB359" s="345"/>
      <c r="DC359" s="345"/>
      <c r="DD359" s="345"/>
      <c r="DE359" s="345"/>
      <c r="DF359" s="345"/>
      <c r="DG359" s="345"/>
      <c r="DH359" s="345"/>
      <c r="DI359" s="345"/>
      <c r="DJ359" s="345"/>
      <c r="DK359" s="345"/>
      <c r="DL359" s="345"/>
      <c r="DM359" s="345"/>
      <c r="DN359" s="345"/>
      <c r="DO359" s="345"/>
      <c r="DP359" s="345"/>
      <c r="DQ359" s="345"/>
      <c r="DR359" s="345"/>
      <c r="DS359" s="345"/>
      <c r="DT359" s="345"/>
      <c r="DU359" s="345"/>
      <c r="DV359" s="345"/>
      <c r="DW359" s="345"/>
      <c r="DX359" s="345"/>
      <c r="DY359" s="345"/>
      <c r="DZ359" s="345"/>
      <c r="EA359" s="345"/>
      <c r="EB359" s="345"/>
      <c r="EC359" s="345"/>
      <c r="ED359" s="345"/>
      <c r="EE359" s="345"/>
      <c r="EF359" s="345"/>
      <c r="EG359" s="345"/>
      <c r="EH359" s="345"/>
      <c r="EI359" s="345"/>
      <c r="EJ359" s="345"/>
      <c r="EK359" s="345"/>
      <c r="EL359" s="345"/>
      <c r="EM359" s="345"/>
      <c r="EN359" s="345"/>
      <c r="EO359" s="345"/>
      <c r="EP359" s="345"/>
      <c r="EQ359" s="345"/>
      <c r="ER359" s="345"/>
      <c r="ES359" s="345"/>
      <c r="ET359" s="345"/>
      <c r="EU359" s="345"/>
      <c r="EV359" s="345"/>
      <c r="EW359" s="345"/>
      <c r="EX359" s="345"/>
      <c r="EY359" s="345"/>
      <c r="EZ359" s="345"/>
      <c r="FA359" s="345"/>
      <c r="FB359" s="345"/>
      <c r="FC359" s="345"/>
      <c r="FD359" s="345"/>
      <c r="FE359" s="345"/>
      <c r="FF359" s="345"/>
      <c r="FG359" s="345"/>
      <c r="FH359" s="345"/>
      <c r="FI359" s="345"/>
      <c r="FJ359" s="345"/>
      <c r="FK359" s="345"/>
      <c r="FL359" s="345"/>
      <c r="FM359" s="345"/>
      <c r="FN359" s="345"/>
      <c r="FO359" s="345"/>
      <c r="FP359" s="345"/>
      <c r="FQ359" s="345"/>
      <c r="FR359" s="345"/>
      <c r="FS359" s="345"/>
      <c r="FT359" s="345"/>
      <c r="FU359" s="345"/>
      <c r="FV359" s="345"/>
      <c r="FW359" s="345"/>
      <c r="FX359" s="345"/>
      <c r="FY359" s="345"/>
      <c r="FZ359" s="345"/>
      <c r="GA359" s="345"/>
      <c r="GB359" s="345"/>
      <c r="GC359" s="345"/>
      <c r="GD359" s="345"/>
      <c r="GE359" s="345"/>
      <c r="GF359" s="345"/>
      <c r="GG359" s="345"/>
      <c r="GH359" s="345"/>
      <c r="GI359" s="345"/>
      <c r="GJ359" s="345"/>
      <c r="GK359" s="345"/>
      <c r="GL359" s="345"/>
      <c r="GM359" s="345"/>
      <c r="GN359" s="345"/>
      <c r="GO359" s="345"/>
      <c r="GP359" s="345"/>
      <c r="GQ359" s="345"/>
      <c r="GR359" s="345"/>
      <c r="GS359" s="345"/>
      <c r="GT359" s="345"/>
      <c r="GU359" s="345"/>
      <c r="GV359" s="345"/>
      <c r="GW359" s="345"/>
      <c r="GX359" s="345"/>
      <c r="GY359" s="345"/>
      <c r="GZ359" s="345"/>
      <c r="HA359" s="345"/>
      <c r="HB359" s="345"/>
      <c r="HC359" s="345"/>
      <c r="HD359" s="345"/>
      <c r="HE359" s="345"/>
      <c r="HF359" s="345"/>
      <c r="HG359" s="345"/>
      <c r="HH359" s="345"/>
      <c r="HI359" s="345"/>
      <c r="HJ359" s="345"/>
      <c r="HK359" s="345"/>
      <c r="HL359" s="345"/>
      <c r="HM359" s="345"/>
      <c r="HN359" s="345"/>
      <c r="HO359" s="345"/>
      <c r="HP359" s="345"/>
      <c r="HQ359" s="345"/>
      <c r="HR359" s="345"/>
      <c r="HS359" s="345"/>
      <c r="HT359" s="345"/>
      <c r="HU359" s="345"/>
      <c r="HV359" s="345"/>
      <c r="HW359" s="345"/>
      <c r="HX359" s="345"/>
      <c r="HY359" s="345"/>
      <c r="HZ359" s="345"/>
      <c r="IA359" s="345"/>
      <c r="IB359" s="345"/>
      <c r="IC359" s="345"/>
      <c r="ID359" s="345"/>
      <c r="IE359" s="345"/>
      <c r="IF359" s="345"/>
      <c r="IG359" s="345"/>
      <c r="IH359" s="345"/>
      <c r="II359" s="345"/>
      <c r="IJ359" s="345"/>
      <c r="IK359" s="345"/>
      <c r="IL359" s="345"/>
      <c r="IM359" s="345"/>
      <c r="IN359" s="345"/>
      <c r="IO359" s="345"/>
      <c r="IP359" s="345"/>
      <c r="IQ359" s="345"/>
      <c r="IR359" s="345"/>
      <c r="IS359" s="345"/>
      <c r="IT359" s="345"/>
      <c r="IU359" s="345"/>
      <c r="IV359" s="345"/>
    </row>
    <row r="360" spans="1:256" s="505" customFormat="1">
      <c r="A360" s="506"/>
      <c r="G360" s="406"/>
      <c r="H360" s="406"/>
      <c r="I360" s="415"/>
      <c r="J360" s="406"/>
      <c r="K360" s="406"/>
      <c r="L360" s="406"/>
      <c r="M360" s="406"/>
      <c r="N360" s="345"/>
      <c r="O360" s="345"/>
      <c r="P360" s="345"/>
      <c r="Q360" s="345"/>
      <c r="R360" s="345"/>
      <c r="S360" s="345"/>
      <c r="T360" s="345"/>
      <c r="U360" s="345"/>
      <c r="V360" s="345"/>
      <c r="W360" s="345"/>
      <c r="X360" s="345"/>
      <c r="Y360" s="345"/>
      <c r="Z360" s="345"/>
      <c r="AA360" s="345"/>
      <c r="AB360" s="345"/>
      <c r="AC360" s="345"/>
      <c r="AD360" s="345"/>
      <c r="AE360" s="345"/>
      <c r="AF360" s="345"/>
      <c r="AG360" s="345"/>
      <c r="AH360" s="345"/>
      <c r="AI360" s="345"/>
      <c r="AJ360" s="345"/>
      <c r="AK360" s="345"/>
      <c r="AL360" s="345"/>
      <c r="AM360" s="345"/>
      <c r="AN360" s="345"/>
      <c r="AO360" s="345"/>
      <c r="AP360" s="345"/>
      <c r="AQ360" s="345"/>
      <c r="AR360" s="345"/>
      <c r="AS360" s="345"/>
      <c r="AT360" s="345"/>
      <c r="AU360" s="345"/>
      <c r="AV360" s="345"/>
      <c r="AW360" s="345"/>
      <c r="AX360" s="345"/>
      <c r="AY360" s="345"/>
      <c r="AZ360" s="345"/>
      <c r="BA360" s="345"/>
      <c r="BB360" s="345"/>
      <c r="BC360" s="345"/>
      <c r="BD360" s="345"/>
      <c r="BE360" s="345"/>
      <c r="BF360" s="345"/>
      <c r="BG360" s="345"/>
      <c r="BH360" s="345"/>
      <c r="BI360" s="345"/>
      <c r="BJ360" s="345"/>
      <c r="BK360" s="345"/>
      <c r="BL360" s="345"/>
      <c r="BM360" s="345"/>
      <c r="BN360" s="345"/>
      <c r="BO360" s="345"/>
      <c r="BP360" s="345"/>
      <c r="BQ360" s="345"/>
      <c r="BR360" s="345"/>
      <c r="BS360" s="345"/>
      <c r="BT360" s="345"/>
      <c r="BU360" s="345"/>
      <c r="BV360" s="345"/>
      <c r="BW360" s="345"/>
      <c r="BX360" s="345"/>
      <c r="BY360" s="345"/>
      <c r="BZ360" s="345"/>
      <c r="CA360" s="345"/>
      <c r="CB360" s="345"/>
      <c r="CC360" s="345"/>
      <c r="CD360" s="345"/>
      <c r="CE360" s="345"/>
      <c r="CF360" s="345"/>
      <c r="CG360" s="345"/>
      <c r="CH360" s="345"/>
      <c r="CI360" s="345"/>
      <c r="CJ360" s="345"/>
      <c r="CK360" s="345"/>
      <c r="CL360" s="345"/>
      <c r="CM360" s="345"/>
      <c r="CN360" s="345"/>
      <c r="CO360" s="345"/>
      <c r="CP360" s="345"/>
      <c r="CQ360" s="345"/>
      <c r="CR360" s="345"/>
      <c r="CS360" s="345"/>
      <c r="CT360" s="345"/>
      <c r="CU360" s="345"/>
      <c r="CV360" s="345"/>
      <c r="CW360" s="345"/>
      <c r="CX360" s="345"/>
      <c r="CY360" s="345"/>
      <c r="CZ360" s="345"/>
      <c r="DA360" s="345"/>
      <c r="DB360" s="345"/>
      <c r="DC360" s="345"/>
      <c r="DD360" s="345"/>
      <c r="DE360" s="345"/>
      <c r="DF360" s="345"/>
      <c r="DG360" s="345"/>
      <c r="DH360" s="345"/>
      <c r="DI360" s="345"/>
      <c r="DJ360" s="345"/>
      <c r="DK360" s="345"/>
      <c r="DL360" s="345"/>
      <c r="DM360" s="345"/>
      <c r="DN360" s="345"/>
      <c r="DO360" s="345"/>
      <c r="DP360" s="345"/>
      <c r="DQ360" s="345"/>
      <c r="DR360" s="345"/>
      <c r="DS360" s="345"/>
      <c r="DT360" s="345"/>
      <c r="DU360" s="345"/>
      <c r="DV360" s="345"/>
      <c r="DW360" s="345"/>
      <c r="DX360" s="345"/>
      <c r="DY360" s="345"/>
      <c r="DZ360" s="345"/>
      <c r="EA360" s="345"/>
      <c r="EB360" s="345"/>
      <c r="EC360" s="345"/>
      <c r="ED360" s="345"/>
      <c r="EE360" s="345"/>
      <c r="EF360" s="345"/>
      <c r="EG360" s="345"/>
      <c r="EH360" s="345"/>
      <c r="EI360" s="345"/>
      <c r="EJ360" s="345"/>
      <c r="EK360" s="345"/>
      <c r="EL360" s="345"/>
      <c r="EM360" s="345"/>
      <c r="EN360" s="345"/>
      <c r="EO360" s="345"/>
      <c r="EP360" s="345"/>
      <c r="EQ360" s="345"/>
      <c r="ER360" s="345"/>
      <c r="ES360" s="345"/>
      <c r="ET360" s="345"/>
      <c r="EU360" s="345"/>
      <c r="EV360" s="345"/>
      <c r="EW360" s="345"/>
      <c r="EX360" s="345"/>
      <c r="EY360" s="345"/>
      <c r="EZ360" s="345"/>
      <c r="FA360" s="345"/>
      <c r="FB360" s="345"/>
      <c r="FC360" s="345"/>
      <c r="FD360" s="345"/>
      <c r="FE360" s="345"/>
      <c r="FF360" s="345"/>
      <c r="FG360" s="345"/>
      <c r="FH360" s="345"/>
      <c r="FI360" s="345"/>
      <c r="FJ360" s="345"/>
      <c r="FK360" s="345"/>
      <c r="FL360" s="345"/>
      <c r="FM360" s="345"/>
      <c r="FN360" s="345"/>
      <c r="FO360" s="345"/>
      <c r="FP360" s="345"/>
      <c r="FQ360" s="345"/>
      <c r="FR360" s="345"/>
      <c r="FS360" s="345"/>
      <c r="FT360" s="345"/>
      <c r="FU360" s="345"/>
      <c r="FV360" s="345"/>
      <c r="FW360" s="345"/>
      <c r="FX360" s="345"/>
      <c r="FY360" s="345"/>
      <c r="FZ360" s="345"/>
      <c r="GA360" s="345"/>
      <c r="GB360" s="345"/>
      <c r="GC360" s="345"/>
      <c r="GD360" s="345"/>
      <c r="GE360" s="345"/>
      <c r="GF360" s="345"/>
      <c r="GG360" s="345"/>
      <c r="GH360" s="345"/>
      <c r="GI360" s="345"/>
      <c r="GJ360" s="345"/>
      <c r="GK360" s="345"/>
      <c r="GL360" s="345"/>
      <c r="GM360" s="345"/>
      <c r="GN360" s="345"/>
      <c r="GO360" s="345"/>
      <c r="GP360" s="345"/>
      <c r="GQ360" s="345"/>
      <c r="GR360" s="345"/>
      <c r="GS360" s="345"/>
      <c r="GT360" s="345"/>
      <c r="GU360" s="345"/>
      <c r="GV360" s="345"/>
      <c r="GW360" s="345"/>
      <c r="GX360" s="345"/>
      <c r="GY360" s="345"/>
      <c r="GZ360" s="345"/>
      <c r="HA360" s="345"/>
      <c r="HB360" s="345"/>
      <c r="HC360" s="345"/>
      <c r="HD360" s="345"/>
      <c r="HE360" s="345"/>
      <c r="HF360" s="345"/>
      <c r="HG360" s="345"/>
      <c r="HH360" s="345"/>
      <c r="HI360" s="345"/>
      <c r="HJ360" s="345"/>
      <c r="HK360" s="345"/>
      <c r="HL360" s="345"/>
      <c r="HM360" s="345"/>
      <c r="HN360" s="345"/>
      <c r="HO360" s="345"/>
      <c r="HP360" s="345"/>
      <c r="HQ360" s="345"/>
      <c r="HR360" s="345"/>
      <c r="HS360" s="345"/>
      <c r="HT360" s="345"/>
      <c r="HU360" s="345"/>
      <c r="HV360" s="345"/>
      <c r="HW360" s="345"/>
      <c r="HX360" s="345"/>
      <c r="HY360" s="345"/>
      <c r="HZ360" s="345"/>
      <c r="IA360" s="345"/>
      <c r="IB360" s="345"/>
      <c r="IC360" s="345"/>
      <c r="ID360" s="345"/>
      <c r="IE360" s="345"/>
      <c r="IF360" s="345"/>
      <c r="IG360" s="345"/>
      <c r="IH360" s="345"/>
      <c r="II360" s="345"/>
      <c r="IJ360" s="345"/>
      <c r="IK360" s="345"/>
      <c r="IL360" s="345"/>
      <c r="IM360" s="345"/>
      <c r="IN360" s="345"/>
      <c r="IO360" s="345"/>
      <c r="IP360" s="345"/>
      <c r="IQ360" s="345"/>
      <c r="IR360" s="345"/>
      <c r="IS360" s="345"/>
      <c r="IT360" s="345"/>
      <c r="IU360" s="345"/>
      <c r="IV360" s="345"/>
    </row>
    <row r="361" spans="1:256" s="505" customFormat="1" ht="15.75">
      <c r="A361" s="506"/>
      <c r="C361" s="514"/>
      <c r="D361" s="516"/>
      <c r="E361" s="507"/>
      <c r="F361" s="507"/>
      <c r="G361" s="406"/>
      <c r="H361" s="406"/>
      <c r="I361" s="415"/>
      <c r="J361" s="406"/>
      <c r="K361" s="406"/>
      <c r="L361" s="406"/>
      <c r="M361" s="406"/>
    </row>
    <row r="362" spans="1:256" s="345" customFormat="1">
      <c r="A362" s="506"/>
      <c r="B362" s="505"/>
      <c r="C362" s="505"/>
      <c r="D362" s="505"/>
      <c r="E362" s="507"/>
      <c r="F362" s="507"/>
      <c r="G362" s="509"/>
      <c r="H362" s="505"/>
      <c r="I362" s="415"/>
      <c r="J362" s="406"/>
      <c r="K362" s="406"/>
      <c r="L362" s="406"/>
      <c r="M362" s="513"/>
    </row>
    <row r="363" spans="1:256" s="505" customFormat="1">
      <c r="A363" s="506"/>
      <c r="E363" s="507"/>
      <c r="F363" s="507"/>
      <c r="G363" s="406"/>
      <c r="H363" s="406"/>
      <c r="I363" s="415"/>
      <c r="J363" s="406"/>
      <c r="K363" s="509"/>
      <c r="M363" s="509"/>
      <c r="N363" s="345"/>
      <c r="O363" s="345"/>
      <c r="P363" s="345"/>
      <c r="Q363" s="345"/>
      <c r="R363" s="345"/>
      <c r="S363" s="345"/>
      <c r="T363" s="345"/>
      <c r="U363" s="345"/>
      <c r="V363" s="345"/>
      <c r="W363" s="345"/>
      <c r="X363" s="345"/>
      <c r="Y363" s="345"/>
      <c r="Z363" s="345"/>
      <c r="AA363" s="345"/>
      <c r="AB363" s="345"/>
      <c r="AC363" s="345"/>
      <c r="AD363" s="345"/>
      <c r="AE363" s="345"/>
      <c r="AF363" s="345"/>
      <c r="AG363" s="345"/>
      <c r="AH363" s="345"/>
      <c r="AI363" s="345"/>
      <c r="AJ363" s="345"/>
      <c r="AK363" s="345"/>
      <c r="AL363" s="345"/>
      <c r="AM363" s="345"/>
      <c r="AN363" s="345"/>
      <c r="AO363" s="345"/>
      <c r="AP363" s="345"/>
      <c r="AQ363" s="345"/>
      <c r="AR363" s="345"/>
      <c r="AS363" s="345"/>
      <c r="AT363" s="345"/>
      <c r="AU363" s="345"/>
      <c r="AV363" s="345"/>
      <c r="AW363" s="345"/>
      <c r="AX363" s="345"/>
      <c r="AY363" s="345"/>
      <c r="AZ363" s="345"/>
      <c r="BA363" s="345"/>
      <c r="BB363" s="345"/>
      <c r="BC363" s="345"/>
      <c r="BD363" s="345"/>
      <c r="BE363" s="345"/>
      <c r="BF363" s="345"/>
      <c r="BG363" s="345"/>
      <c r="BH363" s="345"/>
      <c r="BI363" s="345"/>
      <c r="BJ363" s="345"/>
      <c r="BK363" s="345"/>
      <c r="BL363" s="345"/>
      <c r="BM363" s="345"/>
      <c r="BN363" s="345"/>
      <c r="BO363" s="345"/>
      <c r="BP363" s="345"/>
      <c r="BQ363" s="345"/>
      <c r="BR363" s="345"/>
      <c r="BS363" s="345"/>
      <c r="BT363" s="345"/>
      <c r="BU363" s="345"/>
      <c r="BV363" s="345"/>
      <c r="BW363" s="345"/>
      <c r="BX363" s="345"/>
      <c r="BY363" s="345"/>
      <c r="BZ363" s="345"/>
      <c r="CA363" s="345"/>
      <c r="CB363" s="345"/>
      <c r="CC363" s="345"/>
      <c r="CD363" s="345"/>
      <c r="CE363" s="345"/>
      <c r="CF363" s="345"/>
      <c r="CG363" s="345"/>
      <c r="CH363" s="345"/>
      <c r="CI363" s="345"/>
      <c r="CJ363" s="345"/>
      <c r="CK363" s="345"/>
      <c r="CL363" s="345"/>
      <c r="CM363" s="345"/>
      <c r="CN363" s="345"/>
      <c r="CO363" s="345"/>
      <c r="CP363" s="345"/>
      <c r="CQ363" s="345"/>
      <c r="CR363" s="345"/>
      <c r="CS363" s="345"/>
      <c r="CT363" s="345"/>
      <c r="CU363" s="345"/>
      <c r="CV363" s="345"/>
      <c r="CW363" s="345"/>
      <c r="CX363" s="345"/>
      <c r="CY363" s="345"/>
      <c r="CZ363" s="345"/>
      <c r="DA363" s="345"/>
      <c r="DB363" s="345"/>
      <c r="DC363" s="345"/>
      <c r="DD363" s="345"/>
      <c r="DE363" s="345"/>
      <c r="DF363" s="345"/>
      <c r="DG363" s="345"/>
      <c r="DH363" s="345"/>
      <c r="DI363" s="345"/>
      <c r="DJ363" s="345"/>
      <c r="DK363" s="345"/>
      <c r="DL363" s="345"/>
      <c r="DM363" s="345"/>
      <c r="DN363" s="345"/>
      <c r="DO363" s="345"/>
      <c r="DP363" s="345"/>
      <c r="DQ363" s="345"/>
      <c r="DR363" s="345"/>
      <c r="DS363" s="345"/>
      <c r="DT363" s="345"/>
      <c r="DU363" s="345"/>
      <c r="DV363" s="345"/>
      <c r="DW363" s="345"/>
      <c r="DX363" s="345"/>
      <c r="DY363" s="345"/>
      <c r="DZ363" s="345"/>
      <c r="EA363" s="345"/>
      <c r="EB363" s="345"/>
      <c r="EC363" s="345"/>
      <c r="ED363" s="345"/>
      <c r="EE363" s="345"/>
      <c r="EF363" s="345"/>
      <c r="EG363" s="345"/>
      <c r="EH363" s="345"/>
      <c r="EI363" s="345"/>
      <c r="EJ363" s="345"/>
      <c r="EK363" s="345"/>
      <c r="EL363" s="345"/>
      <c r="EM363" s="345"/>
      <c r="EN363" s="345"/>
      <c r="EO363" s="345"/>
      <c r="EP363" s="345"/>
      <c r="EQ363" s="345"/>
      <c r="ER363" s="345"/>
      <c r="ES363" s="345"/>
      <c r="ET363" s="345"/>
      <c r="EU363" s="345"/>
      <c r="EV363" s="345"/>
      <c r="EW363" s="345"/>
      <c r="EX363" s="345"/>
      <c r="EY363" s="345"/>
      <c r="EZ363" s="345"/>
      <c r="FA363" s="345"/>
      <c r="FB363" s="345"/>
      <c r="FC363" s="345"/>
      <c r="FD363" s="345"/>
      <c r="FE363" s="345"/>
      <c r="FF363" s="345"/>
      <c r="FG363" s="345"/>
      <c r="FH363" s="345"/>
      <c r="FI363" s="345"/>
      <c r="FJ363" s="345"/>
      <c r="FK363" s="345"/>
      <c r="FL363" s="345"/>
      <c r="FM363" s="345"/>
      <c r="FN363" s="345"/>
      <c r="FO363" s="345"/>
      <c r="FP363" s="345"/>
      <c r="FQ363" s="345"/>
      <c r="FR363" s="345"/>
      <c r="FS363" s="345"/>
      <c r="FT363" s="345"/>
      <c r="FU363" s="345"/>
      <c r="FV363" s="345"/>
      <c r="FW363" s="345"/>
      <c r="FX363" s="345"/>
      <c r="FY363" s="345"/>
      <c r="FZ363" s="345"/>
      <c r="GA363" s="345"/>
      <c r="GB363" s="345"/>
      <c r="GC363" s="345"/>
      <c r="GD363" s="345"/>
      <c r="GE363" s="345"/>
      <c r="GF363" s="345"/>
      <c r="GG363" s="345"/>
      <c r="GH363" s="345"/>
      <c r="GI363" s="345"/>
      <c r="GJ363" s="345"/>
      <c r="GK363" s="345"/>
      <c r="GL363" s="345"/>
      <c r="GM363" s="345"/>
      <c r="GN363" s="345"/>
      <c r="GO363" s="345"/>
      <c r="GP363" s="345"/>
      <c r="GQ363" s="345"/>
      <c r="GR363" s="345"/>
      <c r="GS363" s="345"/>
      <c r="GT363" s="345"/>
      <c r="GU363" s="345"/>
      <c r="GV363" s="345"/>
      <c r="GW363" s="345"/>
      <c r="GX363" s="345"/>
      <c r="GY363" s="345"/>
      <c r="GZ363" s="345"/>
      <c r="HA363" s="345"/>
      <c r="HB363" s="345"/>
      <c r="HC363" s="345"/>
      <c r="HD363" s="345"/>
      <c r="HE363" s="345"/>
      <c r="HF363" s="345"/>
      <c r="HG363" s="345"/>
      <c r="HH363" s="345"/>
      <c r="HI363" s="345"/>
      <c r="HJ363" s="345"/>
      <c r="HK363" s="345"/>
      <c r="HL363" s="345"/>
      <c r="HM363" s="345"/>
      <c r="HN363" s="345"/>
      <c r="HO363" s="345"/>
      <c r="HP363" s="345"/>
      <c r="HQ363" s="345"/>
      <c r="HR363" s="345"/>
      <c r="HS363" s="345"/>
      <c r="HT363" s="345"/>
      <c r="HU363" s="345"/>
      <c r="HV363" s="345"/>
      <c r="HW363" s="345"/>
      <c r="HX363" s="345"/>
      <c r="HY363" s="345"/>
      <c r="HZ363" s="345"/>
      <c r="IA363" s="345"/>
      <c r="IB363" s="345"/>
      <c r="IC363" s="345"/>
      <c r="ID363" s="345"/>
      <c r="IE363" s="345"/>
      <c r="IF363" s="345"/>
      <c r="IG363" s="345"/>
      <c r="IH363" s="345"/>
      <c r="II363" s="345"/>
      <c r="IJ363" s="345"/>
      <c r="IK363" s="345"/>
      <c r="IL363" s="345"/>
      <c r="IM363" s="345"/>
      <c r="IN363" s="345"/>
      <c r="IO363" s="345"/>
      <c r="IP363" s="345"/>
      <c r="IQ363" s="345"/>
      <c r="IR363" s="345"/>
      <c r="IS363" s="345"/>
      <c r="IT363" s="345"/>
      <c r="IU363" s="345"/>
      <c r="IV363" s="345"/>
    </row>
    <row r="364" spans="1:256" s="505" customFormat="1">
      <c r="A364" s="506"/>
      <c r="E364" s="507"/>
      <c r="F364" s="507"/>
      <c r="G364" s="509"/>
      <c r="H364" s="510"/>
      <c r="I364" s="508"/>
      <c r="K364" s="406"/>
      <c r="L364" s="406"/>
      <c r="M364" s="510"/>
      <c r="N364" s="345"/>
      <c r="O364" s="345"/>
      <c r="P364" s="345"/>
      <c r="Q364" s="345"/>
      <c r="R364" s="345"/>
      <c r="S364" s="345"/>
      <c r="T364" s="345"/>
      <c r="U364" s="345"/>
      <c r="V364" s="345"/>
      <c r="W364" s="345"/>
      <c r="X364" s="345"/>
      <c r="Y364" s="345"/>
      <c r="Z364" s="345"/>
      <c r="AA364" s="345"/>
      <c r="AB364" s="345"/>
      <c r="AC364" s="345"/>
      <c r="AD364" s="345"/>
      <c r="AE364" s="345"/>
      <c r="AF364" s="345"/>
      <c r="AG364" s="345"/>
      <c r="AH364" s="345"/>
      <c r="AI364" s="345"/>
      <c r="AJ364" s="345"/>
      <c r="AK364" s="345"/>
      <c r="AL364" s="345"/>
      <c r="AM364" s="345"/>
      <c r="AN364" s="345"/>
      <c r="AO364" s="345"/>
      <c r="AP364" s="345"/>
      <c r="AQ364" s="345"/>
      <c r="AR364" s="345"/>
      <c r="AS364" s="345"/>
      <c r="AT364" s="345"/>
      <c r="AU364" s="345"/>
      <c r="AV364" s="345"/>
      <c r="AW364" s="345"/>
      <c r="AX364" s="345"/>
      <c r="AY364" s="345"/>
      <c r="AZ364" s="345"/>
      <c r="BA364" s="345"/>
      <c r="BB364" s="345"/>
      <c r="BC364" s="345"/>
      <c r="BD364" s="345"/>
      <c r="BE364" s="345"/>
      <c r="BF364" s="345"/>
      <c r="BG364" s="345"/>
      <c r="BH364" s="345"/>
      <c r="BI364" s="345"/>
      <c r="BJ364" s="345"/>
      <c r="BK364" s="345"/>
      <c r="BL364" s="345"/>
      <c r="BM364" s="345"/>
      <c r="BN364" s="345"/>
      <c r="BO364" s="345"/>
      <c r="BP364" s="345"/>
      <c r="BQ364" s="345"/>
      <c r="BR364" s="345"/>
      <c r="BS364" s="345"/>
      <c r="BT364" s="345"/>
      <c r="BU364" s="345"/>
      <c r="BV364" s="345"/>
      <c r="BW364" s="345"/>
      <c r="BX364" s="345"/>
      <c r="BY364" s="345"/>
      <c r="BZ364" s="345"/>
      <c r="CA364" s="345"/>
      <c r="CB364" s="345"/>
      <c r="CC364" s="345"/>
      <c r="CD364" s="345"/>
      <c r="CE364" s="345"/>
      <c r="CF364" s="345"/>
      <c r="CG364" s="345"/>
      <c r="CH364" s="345"/>
      <c r="CI364" s="345"/>
      <c r="CJ364" s="345"/>
      <c r="CK364" s="345"/>
      <c r="CL364" s="345"/>
      <c r="CM364" s="345"/>
      <c r="CN364" s="345"/>
      <c r="CO364" s="345"/>
      <c r="CP364" s="345"/>
      <c r="CQ364" s="345"/>
      <c r="CR364" s="345"/>
      <c r="CS364" s="345"/>
      <c r="CT364" s="345"/>
      <c r="CU364" s="345"/>
      <c r="CV364" s="345"/>
      <c r="CW364" s="345"/>
      <c r="CX364" s="345"/>
      <c r="CY364" s="345"/>
      <c r="CZ364" s="345"/>
      <c r="DA364" s="345"/>
      <c r="DB364" s="345"/>
      <c r="DC364" s="345"/>
      <c r="DD364" s="345"/>
      <c r="DE364" s="345"/>
      <c r="DF364" s="345"/>
      <c r="DG364" s="345"/>
      <c r="DH364" s="345"/>
      <c r="DI364" s="345"/>
      <c r="DJ364" s="345"/>
      <c r="DK364" s="345"/>
      <c r="DL364" s="345"/>
      <c r="DM364" s="345"/>
      <c r="DN364" s="345"/>
      <c r="DO364" s="345"/>
      <c r="DP364" s="345"/>
      <c r="DQ364" s="345"/>
      <c r="DR364" s="345"/>
      <c r="DS364" s="345"/>
      <c r="DT364" s="345"/>
      <c r="DU364" s="345"/>
      <c r="DV364" s="345"/>
      <c r="DW364" s="345"/>
      <c r="DX364" s="345"/>
      <c r="DY364" s="345"/>
      <c r="DZ364" s="345"/>
      <c r="EA364" s="345"/>
      <c r="EB364" s="345"/>
      <c r="EC364" s="345"/>
      <c r="ED364" s="345"/>
      <c r="EE364" s="345"/>
      <c r="EF364" s="345"/>
      <c r="EG364" s="345"/>
      <c r="EH364" s="345"/>
      <c r="EI364" s="345"/>
      <c r="EJ364" s="345"/>
      <c r="EK364" s="345"/>
      <c r="EL364" s="345"/>
      <c r="EM364" s="345"/>
      <c r="EN364" s="345"/>
      <c r="EO364" s="345"/>
      <c r="EP364" s="345"/>
      <c r="EQ364" s="345"/>
      <c r="ER364" s="345"/>
      <c r="ES364" s="345"/>
      <c r="ET364" s="345"/>
      <c r="EU364" s="345"/>
      <c r="EV364" s="345"/>
      <c r="EW364" s="345"/>
      <c r="EX364" s="345"/>
      <c r="EY364" s="345"/>
      <c r="EZ364" s="345"/>
      <c r="FA364" s="345"/>
      <c r="FB364" s="345"/>
      <c r="FC364" s="345"/>
      <c r="FD364" s="345"/>
      <c r="FE364" s="345"/>
      <c r="FF364" s="345"/>
      <c r="FG364" s="345"/>
      <c r="FH364" s="345"/>
      <c r="FI364" s="345"/>
      <c r="FJ364" s="345"/>
      <c r="FK364" s="345"/>
      <c r="FL364" s="345"/>
      <c r="FM364" s="345"/>
      <c r="FN364" s="345"/>
      <c r="FO364" s="345"/>
      <c r="FP364" s="345"/>
      <c r="FQ364" s="345"/>
      <c r="FR364" s="345"/>
      <c r="FS364" s="345"/>
      <c r="FT364" s="345"/>
      <c r="FU364" s="345"/>
      <c r="FV364" s="345"/>
      <c r="FW364" s="345"/>
      <c r="FX364" s="345"/>
      <c r="FY364" s="345"/>
      <c r="FZ364" s="345"/>
      <c r="GA364" s="345"/>
      <c r="GB364" s="345"/>
      <c r="GC364" s="345"/>
      <c r="GD364" s="345"/>
      <c r="GE364" s="345"/>
      <c r="GF364" s="345"/>
      <c r="GG364" s="345"/>
      <c r="GH364" s="345"/>
      <c r="GI364" s="345"/>
      <c r="GJ364" s="345"/>
      <c r="GK364" s="345"/>
      <c r="GL364" s="345"/>
      <c r="GM364" s="345"/>
      <c r="GN364" s="345"/>
      <c r="GO364" s="345"/>
      <c r="GP364" s="345"/>
      <c r="GQ364" s="345"/>
      <c r="GR364" s="345"/>
      <c r="GS364" s="345"/>
      <c r="GT364" s="345"/>
      <c r="GU364" s="345"/>
      <c r="GV364" s="345"/>
      <c r="GW364" s="345"/>
      <c r="GX364" s="345"/>
      <c r="GY364" s="345"/>
      <c r="GZ364" s="345"/>
      <c r="HA364" s="345"/>
      <c r="HB364" s="345"/>
      <c r="HC364" s="345"/>
      <c r="HD364" s="345"/>
      <c r="HE364" s="345"/>
      <c r="HF364" s="345"/>
      <c r="HG364" s="345"/>
      <c r="HH364" s="345"/>
      <c r="HI364" s="345"/>
      <c r="HJ364" s="345"/>
      <c r="HK364" s="345"/>
      <c r="HL364" s="345"/>
      <c r="HM364" s="345"/>
      <c r="HN364" s="345"/>
      <c r="HO364" s="345"/>
      <c r="HP364" s="345"/>
      <c r="HQ364" s="345"/>
      <c r="HR364" s="345"/>
      <c r="HS364" s="345"/>
      <c r="HT364" s="345"/>
      <c r="HU364" s="345"/>
      <c r="HV364" s="345"/>
      <c r="HW364" s="345"/>
      <c r="HX364" s="345"/>
      <c r="HY364" s="345"/>
      <c r="HZ364" s="345"/>
      <c r="IA364" s="345"/>
      <c r="IB364" s="345"/>
      <c r="IC364" s="345"/>
      <c r="ID364" s="345"/>
      <c r="IE364" s="345"/>
      <c r="IF364" s="345"/>
      <c r="IG364" s="345"/>
      <c r="IH364" s="345"/>
      <c r="II364" s="345"/>
      <c r="IJ364" s="345"/>
      <c r="IK364" s="345"/>
      <c r="IL364" s="345"/>
      <c r="IM364" s="345"/>
      <c r="IN364" s="345"/>
      <c r="IO364" s="345"/>
      <c r="IP364" s="345"/>
      <c r="IQ364" s="345"/>
      <c r="IR364" s="345"/>
      <c r="IS364" s="345"/>
      <c r="IT364" s="345"/>
      <c r="IU364" s="345"/>
      <c r="IV364" s="345"/>
    </row>
    <row r="365" spans="1:256" s="505" customFormat="1">
      <c r="A365" s="388"/>
      <c r="B365" s="356"/>
      <c r="C365" s="356"/>
      <c r="D365" s="356"/>
      <c r="E365" s="356"/>
      <c r="F365" s="356"/>
      <c r="G365" s="356"/>
      <c r="H365" s="356"/>
      <c r="I365" s="388"/>
      <c r="J365" s="356"/>
      <c r="K365" s="356"/>
      <c r="L365" s="356"/>
      <c r="M365" s="356"/>
      <c r="N365" s="345"/>
      <c r="O365" s="345"/>
      <c r="P365" s="345"/>
      <c r="Q365" s="345"/>
      <c r="R365" s="345"/>
      <c r="S365" s="345"/>
      <c r="T365" s="345"/>
      <c r="U365" s="345"/>
      <c r="V365" s="345"/>
      <c r="W365" s="345"/>
      <c r="X365" s="345"/>
      <c r="Y365" s="345"/>
      <c r="Z365" s="345"/>
      <c r="AA365" s="345"/>
      <c r="AB365" s="345"/>
      <c r="AC365" s="345"/>
      <c r="AD365" s="345"/>
      <c r="AE365" s="345"/>
      <c r="AF365" s="345"/>
      <c r="AG365" s="345"/>
      <c r="AH365" s="345"/>
      <c r="AI365" s="345"/>
      <c r="AJ365" s="345"/>
      <c r="AK365" s="345"/>
      <c r="AL365" s="345"/>
      <c r="AM365" s="345"/>
      <c r="AN365" s="345"/>
      <c r="AO365" s="345"/>
      <c r="AP365" s="345"/>
      <c r="AQ365" s="345"/>
      <c r="AR365" s="345"/>
      <c r="AS365" s="345"/>
      <c r="AT365" s="345"/>
      <c r="AU365" s="345"/>
      <c r="AV365" s="345"/>
      <c r="AW365" s="345"/>
      <c r="AX365" s="345"/>
      <c r="AY365" s="345"/>
      <c r="AZ365" s="345"/>
      <c r="BA365" s="345"/>
      <c r="BB365" s="345"/>
      <c r="BC365" s="345"/>
      <c r="BD365" s="345"/>
      <c r="BE365" s="345"/>
      <c r="BF365" s="345"/>
      <c r="BG365" s="345"/>
      <c r="BH365" s="345"/>
      <c r="BI365" s="345"/>
      <c r="BJ365" s="345"/>
      <c r="BK365" s="345"/>
      <c r="BL365" s="345"/>
      <c r="BM365" s="345"/>
      <c r="BN365" s="345"/>
      <c r="BO365" s="345"/>
      <c r="BP365" s="345"/>
      <c r="BQ365" s="345"/>
      <c r="BR365" s="345"/>
      <c r="BS365" s="345"/>
      <c r="BT365" s="345"/>
      <c r="BU365" s="345"/>
      <c r="BV365" s="345"/>
      <c r="BW365" s="345"/>
      <c r="BX365" s="345"/>
      <c r="BY365" s="345"/>
      <c r="BZ365" s="345"/>
      <c r="CA365" s="345"/>
      <c r="CB365" s="345"/>
      <c r="CC365" s="345"/>
      <c r="CD365" s="345"/>
      <c r="CE365" s="345"/>
      <c r="CF365" s="345"/>
      <c r="CG365" s="345"/>
      <c r="CH365" s="345"/>
      <c r="CI365" s="345"/>
      <c r="CJ365" s="345"/>
      <c r="CK365" s="345"/>
      <c r="CL365" s="345"/>
      <c r="CM365" s="345"/>
      <c r="CN365" s="345"/>
      <c r="CO365" s="345"/>
      <c r="CP365" s="345"/>
      <c r="CQ365" s="345"/>
      <c r="CR365" s="345"/>
      <c r="CS365" s="345"/>
      <c r="CT365" s="345"/>
      <c r="CU365" s="345"/>
      <c r="CV365" s="345"/>
      <c r="CW365" s="345"/>
      <c r="CX365" s="345"/>
      <c r="CY365" s="345"/>
      <c r="CZ365" s="345"/>
      <c r="DA365" s="345"/>
      <c r="DB365" s="345"/>
      <c r="DC365" s="345"/>
      <c r="DD365" s="345"/>
      <c r="DE365" s="345"/>
      <c r="DF365" s="345"/>
      <c r="DG365" s="345"/>
      <c r="DH365" s="345"/>
      <c r="DI365" s="345"/>
      <c r="DJ365" s="345"/>
      <c r="DK365" s="345"/>
      <c r="DL365" s="345"/>
      <c r="DM365" s="345"/>
      <c r="DN365" s="345"/>
      <c r="DO365" s="345"/>
      <c r="DP365" s="345"/>
      <c r="DQ365" s="345"/>
      <c r="DR365" s="345"/>
      <c r="DS365" s="345"/>
      <c r="DT365" s="345"/>
      <c r="DU365" s="345"/>
      <c r="DV365" s="345"/>
      <c r="DW365" s="345"/>
      <c r="DX365" s="345"/>
      <c r="DY365" s="345"/>
      <c r="DZ365" s="345"/>
      <c r="EA365" s="345"/>
      <c r="EB365" s="345"/>
      <c r="EC365" s="345"/>
      <c r="ED365" s="345"/>
      <c r="EE365" s="345"/>
      <c r="EF365" s="345"/>
      <c r="EG365" s="345"/>
      <c r="EH365" s="345"/>
      <c r="EI365" s="345"/>
      <c r="EJ365" s="345"/>
      <c r="EK365" s="345"/>
      <c r="EL365" s="345"/>
      <c r="EM365" s="345"/>
      <c r="EN365" s="345"/>
      <c r="EO365" s="345"/>
      <c r="EP365" s="345"/>
      <c r="EQ365" s="345"/>
      <c r="ER365" s="345"/>
      <c r="ES365" s="345"/>
      <c r="ET365" s="345"/>
      <c r="EU365" s="345"/>
      <c r="EV365" s="345"/>
      <c r="EW365" s="345"/>
      <c r="EX365" s="345"/>
      <c r="EY365" s="345"/>
      <c r="EZ365" s="345"/>
      <c r="FA365" s="345"/>
      <c r="FB365" s="345"/>
      <c r="FC365" s="345"/>
      <c r="FD365" s="345"/>
      <c r="FE365" s="345"/>
      <c r="FF365" s="345"/>
      <c r="FG365" s="345"/>
      <c r="FH365" s="345"/>
      <c r="FI365" s="345"/>
      <c r="FJ365" s="345"/>
      <c r="FK365" s="345"/>
      <c r="FL365" s="345"/>
      <c r="FM365" s="345"/>
      <c r="FN365" s="345"/>
      <c r="FO365" s="345"/>
      <c r="FP365" s="345"/>
      <c r="FQ365" s="345"/>
      <c r="FR365" s="345"/>
      <c r="FS365" s="345"/>
      <c r="FT365" s="345"/>
      <c r="FU365" s="345"/>
      <c r="FV365" s="345"/>
      <c r="FW365" s="345"/>
      <c r="FX365" s="345"/>
      <c r="FY365" s="345"/>
      <c r="FZ365" s="345"/>
      <c r="GA365" s="345"/>
      <c r="GB365" s="345"/>
      <c r="GC365" s="345"/>
      <c r="GD365" s="345"/>
      <c r="GE365" s="345"/>
      <c r="GF365" s="345"/>
      <c r="GG365" s="345"/>
      <c r="GH365" s="345"/>
      <c r="GI365" s="345"/>
      <c r="GJ365" s="345"/>
      <c r="GK365" s="345"/>
      <c r="GL365" s="345"/>
      <c r="GM365" s="345"/>
      <c r="GN365" s="345"/>
      <c r="GO365" s="345"/>
      <c r="GP365" s="345"/>
      <c r="GQ365" s="345"/>
      <c r="GR365" s="345"/>
      <c r="GS365" s="345"/>
      <c r="GT365" s="345"/>
      <c r="GU365" s="345"/>
      <c r="GV365" s="345"/>
      <c r="GW365" s="345"/>
      <c r="GX365" s="345"/>
      <c r="GY365" s="345"/>
      <c r="GZ365" s="345"/>
      <c r="HA365" s="345"/>
      <c r="HB365" s="345"/>
      <c r="HC365" s="345"/>
      <c r="HD365" s="345"/>
      <c r="HE365" s="345"/>
      <c r="HF365" s="345"/>
      <c r="HG365" s="345"/>
      <c r="HH365" s="345"/>
      <c r="HI365" s="345"/>
      <c r="HJ365" s="345"/>
      <c r="HK365" s="345"/>
      <c r="HL365" s="345"/>
      <c r="HM365" s="345"/>
      <c r="HN365" s="345"/>
      <c r="HO365" s="345"/>
      <c r="HP365" s="345"/>
      <c r="HQ365" s="345"/>
      <c r="HR365" s="345"/>
      <c r="HS365" s="345"/>
      <c r="HT365" s="345"/>
      <c r="HU365" s="345"/>
      <c r="HV365" s="345"/>
      <c r="HW365" s="345"/>
      <c r="HX365" s="345"/>
      <c r="HY365" s="345"/>
      <c r="HZ365" s="345"/>
      <c r="IA365" s="345"/>
      <c r="IB365" s="345"/>
      <c r="IC365" s="345"/>
      <c r="ID365" s="345"/>
      <c r="IE365" s="345"/>
      <c r="IF365" s="345"/>
      <c r="IG365" s="345"/>
      <c r="IH365" s="345"/>
      <c r="II365" s="345"/>
      <c r="IJ365" s="345"/>
      <c r="IK365" s="345"/>
      <c r="IL365" s="345"/>
      <c r="IM365" s="345"/>
      <c r="IN365" s="345"/>
      <c r="IO365" s="345"/>
      <c r="IP365" s="345"/>
      <c r="IQ365" s="345"/>
      <c r="IR365" s="345"/>
      <c r="IS365" s="345"/>
      <c r="IT365" s="345"/>
      <c r="IU365" s="345"/>
      <c r="IV365" s="345"/>
    </row>
    <row r="366" spans="1:256" s="505" customFormat="1">
      <c r="A366" s="506"/>
      <c r="E366" s="507"/>
      <c r="F366" s="507"/>
      <c r="G366" s="509"/>
      <c r="H366" s="510"/>
      <c r="I366" s="508"/>
      <c r="K366" s="406"/>
      <c r="L366" s="406"/>
      <c r="M366" s="510"/>
      <c r="N366" s="345"/>
      <c r="O366" s="345"/>
      <c r="P366" s="345"/>
      <c r="Q366" s="345"/>
      <c r="R366" s="345"/>
      <c r="S366" s="345"/>
      <c r="T366" s="345"/>
      <c r="U366" s="345"/>
      <c r="V366" s="345"/>
      <c r="W366" s="345"/>
      <c r="X366" s="345"/>
      <c r="Y366" s="345"/>
      <c r="Z366" s="345"/>
      <c r="AA366" s="345"/>
      <c r="AB366" s="345"/>
      <c r="AC366" s="345"/>
      <c r="AD366" s="345"/>
      <c r="AE366" s="345"/>
      <c r="AF366" s="345"/>
      <c r="AG366" s="345"/>
      <c r="AH366" s="345"/>
      <c r="AI366" s="345"/>
      <c r="AJ366" s="345"/>
      <c r="AK366" s="345"/>
      <c r="AL366" s="345"/>
      <c r="AM366" s="345"/>
      <c r="AN366" s="345"/>
      <c r="AO366" s="345"/>
      <c r="AP366" s="345"/>
      <c r="AQ366" s="345"/>
      <c r="AR366" s="345"/>
      <c r="AS366" s="345"/>
      <c r="AT366" s="345"/>
      <c r="AU366" s="345"/>
      <c r="AV366" s="345"/>
      <c r="AW366" s="345"/>
      <c r="AX366" s="345"/>
      <c r="AY366" s="345"/>
      <c r="AZ366" s="345"/>
      <c r="BA366" s="345"/>
      <c r="BB366" s="345"/>
      <c r="BC366" s="345"/>
      <c r="BD366" s="345"/>
      <c r="BE366" s="345"/>
      <c r="BF366" s="345"/>
      <c r="BG366" s="345"/>
      <c r="BH366" s="345"/>
      <c r="BI366" s="345"/>
      <c r="BJ366" s="345"/>
      <c r="BK366" s="345"/>
      <c r="BL366" s="345"/>
      <c r="BM366" s="345"/>
      <c r="BN366" s="345"/>
      <c r="BO366" s="345"/>
      <c r="BP366" s="345"/>
      <c r="BQ366" s="345"/>
      <c r="BR366" s="345"/>
      <c r="BS366" s="345"/>
      <c r="BT366" s="345"/>
      <c r="BU366" s="345"/>
      <c r="BV366" s="345"/>
      <c r="BW366" s="345"/>
      <c r="BX366" s="345"/>
      <c r="BY366" s="345"/>
      <c r="BZ366" s="345"/>
      <c r="CA366" s="345"/>
      <c r="CB366" s="345"/>
      <c r="CC366" s="345"/>
      <c r="CD366" s="345"/>
      <c r="CE366" s="345"/>
      <c r="CF366" s="345"/>
      <c r="CG366" s="345"/>
      <c r="CH366" s="345"/>
      <c r="CI366" s="345"/>
      <c r="CJ366" s="345"/>
      <c r="CK366" s="345"/>
      <c r="CL366" s="345"/>
      <c r="CM366" s="345"/>
      <c r="CN366" s="345"/>
      <c r="CO366" s="345"/>
      <c r="CP366" s="345"/>
      <c r="CQ366" s="345"/>
      <c r="CR366" s="345"/>
      <c r="CS366" s="345"/>
      <c r="CT366" s="345"/>
      <c r="CU366" s="345"/>
      <c r="CV366" s="345"/>
      <c r="CW366" s="345"/>
      <c r="CX366" s="345"/>
      <c r="CY366" s="345"/>
      <c r="CZ366" s="345"/>
      <c r="DA366" s="345"/>
      <c r="DB366" s="345"/>
      <c r="DC366" s="345"/>
      <c r="DD366" s="345"/>
      <c r="DE366" s="345"/>
      <c r="DF366" s="345"/>
      <c r="DG366" s="345"/>
      <c r="DH366" s="345"/>
      <c r="DI366" s="345"/>
      <c r="DJ366" s="345"/>
      <c r="DK366" s="345"/>
      <c r="DL366" s="345"/>
      <c r="DM366" s="345"/>
      <c r="DN366" s="345"/>
      <c r="DO366" s="345"/>
      <c r="DP366" s="345"/>
      <c r="DQ366" s="345"/>
      <c r="DR366" s="345"/>
      <c r="DS366" s="345"/>
      <c r="DT366" s="345"/>
      <c r="DU366" s="345"/>
      <c r="DV366" s="345"/>
      <c r="DW366" s="345"/>
      <c r="DX366" s="345"/>
      <c r="DY366" s="345"/>
      <c r="DZ366" s="345"/>
      <c r="EA366" s="345"/>
      <c r="EB366" s="345"/>
      <c r="EC366" s="345"/>
      <c r="ED366" s="345"/>
      <c r="EE366" s="345"/>
      <c r="EF366" s="345"/>
      <c r="EG366" s="345"/>
      <c r="EH366" s="345"/>
      <c r="EI366" s="345"/>
      <c r="EJ366" s="345"/>
      <c r="EK366" s="345"/>
      <c r="EL366" s="345"/>
      <c r="EM366" s="345"/>
      <c r="EN366" s="345"/>
      <c r="EO366" s="345"/>
      <c r="EP366" s="345"/>
      <c r="EQ366" s="345"/>
      <c r="ER366" s="345"/>
      <c r="ES366" s="345"/>
      <c r="ET366" s="345"/>
      <c r="EU366" s="345"/>
      <c r="EV366" s="345"/>
      <c r="EW366" s="345"/>
      <c r="EX366" s="345"/>
      <c r="EY366" s="345"/>
      <c r="EZ366" s="345"/>
      <c r="FA366" s="345"/>
      <c r="FB366" s="345"/>
      <c r="FC366" s="345"/>
      <c r="FD366" s="345"/>
      <c r="FE366" s="345"/>
      <c r="FF366" s="345"/>
      <c r="FG366" s="345"/>
      <c r="FH366" s="345"/>
      <c r="FI366" s="345"/>
      <c r="FJ366" s="345"/>
      <c r="FK366" s="345"/>
      <c r="FL366" s="345"/>
      <c r="FM366" s="345"/>
      <c r="FN366" s="345"/>
      <c r="FO366" s="345"/>
      <c r="FP366" s="345"/>
      <c r="FQ366" s="345"/>
      <c r="FR366" s="345"/>
      <c r="FS366" s="345"/>
      <c r="FT366" s="345"/>
      <c r="FU366" s="345"/>
      <c r="FV366" s="345"/>
      <c r="FW366" s="345"/>
      <c r="FX366" s="345"/>
      <c r="FY366" s="345"/>
      <c r="FZ366" s="345"/>
      <c r="GA366" s="345"/>
      <c r="GB366" s="345"/>
      <c r="GC366" s="345"/>
      <c r="GD366" s="345"/>
      <c r="GE366" s="345"/>
      <c r="GF366" s="345"/>
      <c r="GG366" s="345"/>
      <c r="GH366" s="345"/>
      <c r="GI366" s="345"/>
      <c r="GJ366" s="345"/>
      <c r="GK366" s="345"/>
      <c r="GL366" s="345"/>
      <c r="GM366" s="345"/>
      <c r="GN366" s="345"/>
      <c r="GO366" s="345"/>
      <c r="GP366" s="345"/>
      <c r="GQ366" s="345"/>
      <c r="GR366" s="345"/>
      <c r="GS366" s="345"/>
      <c r="GT366" s="345"/>
      <c r="GU366" s="345"/>
      <c r="GV366" s="345"/>
      <c r="GW366" s="345"/>
      <c r="GX366" s="345"/>
      <c r="GY366" s="345"/>
      <c r="GZ366" s="345"/>
      <c r="HA366" s="345"/>
      <c r="HB366" s="345"/>
      <c r="HC366" s="345"/>
      <c r="HD366" s="345"/>
      <c r="HE366" s="345"/>
      <c r="HF366" s="345"/>
      <c r="HG366" s="345"/>
      <c r="HH366" s="345"/>
      <c r="HI366" s="345"/>
      <c r="HJ366" s="345"/>
      <c r="HK366" s="345"/>
      <c r="HL366" s="345"/>
      <c r="HM366" s="345"/>
      <c r="HN366" s="345"/>
      <c r="HO366" s="345"/>
      <c r="HP366" s="345"/>
      <c r="HQ366" s="345"/>
      <c r="HR366" s="345"/>
      <c r="HS366" s="345"/>
      <c r="HT366" s="345"/>
      <c r="HU366" s="345"/>
      <c r="HV366" s="345"/>
      <c r="HW366" s="345"/>
      <c r="HX366" s="345"/>
      <c r="HY366" s="345"/>
      <c r="HZ366" s="345"/>
      <c r="IA366" s="345"/>
      <c r="IB366" s="345"/>
      <c r="IC366" s="345"/>
      <c r="ID366" s="345"/>
      <c r="IE366" s="345"/>
      <c r="IF366" s="345"/>
      <c r="IG366" s="345"/>
      <c r="IH366" s="345"/>
      <c r="II366" s="345"/>
      <c r="IJ366" s="345"/>
      <c r="IK366" s="345"/>
      <c r="IL366" s="345"/>
      <c r="IM366" s="345"/>
      <c r="IN366" s="345"/>
      <c r="IO366" s="345"/>
      <c r="IP366" s="345"/>
      <c r="IQ366" s="345"/>
      <c r="IR366" s="345"/>
      <c r="IS366" s="345"/>
      <c r="IT366" s="345"/>
      <c r="IU366" s="345"/>
      <c r="IV366" s="345"/>
    </row>
    <row r="367" spans="1:256" s="345" customFormat="1">
      <c r="A367" s="506"/>
      <c r="B367" s="505"/>
      <c r="C367" s="505"/>
      <c r="D367" s="505"/>
      <c r="E367" s="507"/>
      <c r="F367" s="507"/>
      <c r="G367" s="509"/>
      <c r="H367" s="510"/>
      <c r="I367" s="508"/>
      <c r="J367" s="505"/>
      <c r="K367" s="406"/>
      <c r="L367" s="406"/>
      <c r="M367" s="509"/>
      <c r="N367" s="505"/>
      <c r="O367" s="505"/>
      <c r="P367" s="505"/>
      <c r="Q367" s="505"/>
      <c r="R367" s="505"/>
      <c r="S367" s="505"/>
      <c r="T367" s="505"/>
      <c r="U367" s="505"/>
      <c r="V367" s="505"/>
      <c r="W367" s="505"/>
      <c r="X367" s="505"/>
      <c r="Y367" s="505"/>
      <c r="Z367" s="505"/>
      <c r="AA367" s="505"/>
      <c r="AB367" s="505"/>
      <c r="AC367" s="505"/>
      <c r="AD367" s="505"/>
      <c r="AE367" s="505"/>
      <c r="AF367" s="505"/>
      <c r="AG367" s="505"/>
      <c r="AH367" s="505"/>
      <c r="AI367" s="505"/>
      <c r="AJ367" s="505"/>
      <c r="AK367" s="505"/>
      <c r="AL367" s="505"/>
      <c r="AM367" s="505"/>
      <c r="AN367" s="505"/>
      <c r="AO367" s="505"/>
      <c r="AP367" s="505"/>
      <c r="AQ367" s="505"/>
      <c r="AR367" s="505"/>
      <c r="AS367" s="505"/>
      <c r="AT367" s="505"/>
      <c r="AU367" s="505"/>
      <c r="AV367" s="505"/>
      <c r="AW367" s="505"/>
      <c r="AX367" s="505"/>
      <c r="AY367" s="505"/>
      <c r="AZ367" s="505"/>
      <c r="BA367" s="505"/>
      <c r="BB367" s="505"/>
      <c r="BC367" s="505"/>
      <c r="BD367" s="505"/>
      <c r="BE367" s="505"/>
      <c r="BF367" s="505"/>
      <c r="BG367" s="505"/>
      <c r="BH367" s="505"/>
      <c r="BI367" s="505"/>
      <c r="BJ367" s="505"/>
      <c r="BK367" s="505"/>
      <c r="BL367" s="505"/>
      <c r="BM367" s="505"/>
      <c r="BN367" s="505"/>
      <c r="BO367" s="505"/>
      <c r="BP367" s="505"/>
      <c r="BQ367" s="505"/>
      <c r="BR367" s="505"/>
      <c r="BS367" s="505"/>
      <c r="BT367" s="505"/>
      <c r="BU367" s="505"/>
      <c r="BV367" s="505"/>
      <c r="BW367" s="505"/>
      <c r="BX367" s="505"/>
      <c r="BY367" s="505"/>
      <c r="BZ367" s="505"/>
      <c r="CA367" s="505"/>
      <c r="CB367" s="505"/>
      <c r="CC367" s="505"/>
      <c r="CD367" s="505"/>
      <c r="CE367" s="505"/>
      <c r="CF367" s="505"/>
      <c r="CG367" s="505"/>
      <c r="CH367" s="505"/>
      <c r="CI367" s="505"/>
      <c r="CJ367" s="505"/>
      <c r="CK367" s="505"/>
      <c r="CL367" s="505"/>
      <c r="CM367" s="505"/>
      <c r="CN367" s="505"/>
      <c r="CO367" s="505"/>
      <c r="CP367" s="505"/>
      <c r="CQ367" s="505"/>
      <c r="CR367" s="505"/>
      <c r="CS367" s="505"/>
      <c r="CT367" s="505"/>
      <c r="CU367" s="505"/>
      <c r="CV367" s="505"/>
      <c r="CW367" s="505"/>
      <c r="CX367" s="505"/>
      <c r="CY367" s="505"/>
      <c r="CZ367" s="505"/>
      <c r="DA367" s="505"/>
      <c r="DB367" s="505"/>
      <c r="DC367" s="505"/>
      <c r="DD367" s="505"/>
      <c r="DE367" s="505"/>
      <c r="DF367" s="505"/>
      <c r="DG367" s="505"/>
      <c r="DH367" s="505"/>
      <c r="DI367" s="505"/>
      <c r="DJ367" s="505"/>
      <c r="DK367" s="505"/>
      <c r="DL367" s="505"/>
      <c r="DM367" s="505"/>
      <c r="DN367" s="505"/>
      <c r="DO367" s="505"/>
      <c r="DP367" s="505"/>
      <c r="DQ367" s="505"/>
      <c r="DR367" s="505"/>
      <c r="DS367" s="505"/>
      <c r="DT367" s="505"/>
      <c r="DU367" s="505"/>
      <c r="DV367" s="505"/>
      <c r="DW367" s="505"/>
      <c r="DX367" s="505"/>
      <c r="DY367" s="505"/>
      <c r="DZ367" s="505"/>
      <c r="EA367" s="505"/>
      <c r="EB367" s="505"/>
      <c r="EC367" s="505"/>
      <c r="ED367" s="505"/>
      <c r="EE367" s="505"/>
      <c r="EF367" s="505"/>
      <c r="EG367" s="505"/>
      <c r="EH367" s="505"/>
      <c r="EI367" s="505"/>
      <c r="EJ367" s="505"/>
      <c r="EK367" s="505"/>
      <c r="EL367" s="505"/>
      <c r="EM367" s="505"/>
      <c r="EN367" s="505"/>
      <c r="EO367" s="505"/>
      <c r="EP367" s="505"/>
      <c r="EQ367" s="505"/>
      <c r="ER367" s="505"/>
      <c r="ES367" s="505"/>
      <c r="ET367" s="505"/>
      <c r="EU367" s="505"/>
      <c r="EV367" s="505"/>
      <c r="EW367" s="505"/>
      <c r="EX367" s="505"/>
      <c r="EY367" s="505"/>
      <c r="EZ367" s="505"/>
      <c r="FA367" s="505"/>
      <c r="FB367" s="505"/>
      <c r="FC367" s="505"/>
      <c r="FD367" s="505"/>
      <c r="FE367" s="505"/>
      <c r="FF367" s="505"/>
      <c r="FG367" s="505"/>
      <c r="FH367" s="505"/>
      <c r="FI367" s="505"/>
      <c r="FJ367" s="505"/>
      <c r="FK367" s="505"/>
      <c r="FL367" s="505"/>
      <c r="FM367" s="505"/>
      <c r="FN367" s="505"/>
      <c r="FO367" s="505"/>
      <c r="FP367" s="505"/>
      <c r="FQ367" s="505"/>
      <c r="FR367" s="505"/>
      <c r="FS367" s="505"/>
      <c r="FT367" s="505"/>
      <c r="FU367" s="505"/>
      <c r="FV367" s="505"/>
      <c r="FW367" s="505"/>
      <c r="FX367" s="505"/>
      <c r="FY367" s="505"/>
      <c r="FZ367" s="505"/>
      <c r="GA367" s="505"/>
      <c r="GB367" s="505"/>
      <c r="GC367" s="505"/>
      <c r="GD367" s="505"/>
      <c r="GE367" s="505"/>
      <c r="GF367" s="505"/>
      <c r="GG367" s="505"/>
      <c r="GH367" s="505"/>
      <c r="GI367" s="505"/>
      <c r="GJ367" s="505"/>
      <c r="GK367" s="505"/>
      <c r="GL367" s="505"/>
      <c r="GM367" s="505"/>
      <c r="GN367" s="505"/>
      <c r="GO367" s="505"/>
      <c r="GP367" s="505"/>
      <c r="GQ367" s="505"/>
      <c r="GR367" s="505"/>
      <c r="GS367" s="505"/>
      <c r="GT367" s="505"/>
      <c r="GU367" s="505"/>
      <c r="GV367" s="505"/>
      <c r="GW367" s="505"/>
      <c r="GX367" s="505"/>
      <c r="GY367" s="505"/>
      <c r="GZ367" s="505"/>
      <c r="HA367" s="505"/>
      <c r="HB367" s="505"/>
      <c r="HC367" s="505"/>
      <c r="HD367" s="505"/>
      <c r="HE367" s="505"/>
      <c r="HF367" s="505"/>
      <c r="HG367" s="505"/>
      <c r="HH367" s="505"/>
      <c r="HI367" s="505"/>
      <c r="HJ367" s="505"/>
      <c r="HK367" s="505"/>
      <c r="HL367" s="505"/>
      <c r="HM367" s="505"/>
      <c r="HN367" s="505"/>
      <c r="HO367" s="505"/>
      <c r="HP367" s="505"/>
      <c r="HQ367" s="505"/>
      <c r="HR367" s="505"/>
      <c r="HS367" s="505"/>
      <c r="HT367" s="505"/>
      <c r="HU367" s="505"/>
      <c r="HV367" s="505"/>
      <c r="HW367" s="505"/>
      <c r="HX367" s="505"/>
      <c r="HY367" s="505"/>
      <c r="HZ367" s="505"/>
      <c r="IA367" s="505"/>
      <c r="IB367" s="505"/>
      <c r="IC367" s="505"/>
      <c r="ID367" s="505"/>
      <c r="IE367" s="505"/>
      <c r="IF367" s="505"/>
      <c r="IG367" s="505"/>
      <c r="IH367" s="505"/>
      <c r="II367" s="505"/>
      <c r="IJ367" s="505"/>
      <c r="IK367" s="505"/>
      <c r="IL367" s="505"/>
      <c r="IM367" s="505"/>
      <c r="IN367" s="505"/>
      <c r="IO367" s="505"/>
      <c r="IP367" s="505"/>
      <c r="IQ367" s="505"/>
      <c r="IR367" s="505"/>
      <c r="IS367" s="505"/>
      <c r="IT367" s="505"/>
      <c r="IU367" s="505"/>
      <c r="IV367" s="505"/>
    </row>
    <row r="368" spans="1:256" s="505" customFormat="1">
      <c r="A368" s="506"/>
      <c r="E368" s="507"/>
      <c r="F368" s="507"/>
      <c r="G368" s="509"/>
      <c r="I368" s="508"/>
      <c r="K368" s="406"/>
      <c r="L368" s="406"/>
      <c r="M368" s="513"/>
    </row>
    <row r="369" spans="1:256" s="345" customFormat="1">
      <c r="A369" s="506"/>
      <c r="B369" s="505"/>
      <c r="C369" s="514"/>
      <c r="D369" s="516"/>
      <c r="E369" s="507"/>
      <c r="F369" s="507"/>
      <c r="G369" s="406"/>
      <c r="H369" s="406"/>
      <c r="I369" s="415"/>
      <c r="J369" s="406"/>
      <c r="K369" s="406"/>
      <c r="L369" s="406"/>
      <c r="M369" s="406"/>
      <c r="N369" s="505"/>
      <c r="O369" s="505"/>
      <c r="P369" s="505"/>
      <c r="Q369" s="505"/>
      <c r="R369" s="505"/>
      <c r="S369" s="505"/>
      <c r="T369" s="505"/>
      <c r="U369" s="505"/>
      <c r="V369" s="505"/>
      <c r="W369" s="505"/>
      <c r="X369" s="505"/>
      <c r="Y369" s="505"/>
      <c r="Z369" s="505"/>
      <c r="AA369" s="505"/>
      <c r="AB369" s="505"/>
      <c r="AC369" s="505"/>
      <c r="AD369" s="505"/>
      <c r="AE369" s="505"/>
      <c r="AF369" s="505"/>
      <c r="AG369" s="505"/>
      <c r="AH369" s="505"/>
      <c r="AI369" s="505"/>
      <c r="AJ369" s="505"/>
      <c r="AK369" s="505"/>
      <c r="AL369" s="505"/>
      <c r="AM369" s="505"/>
      <c r="AN369" s="505"/>
      <c r="AO369" s="505"/>
      <c r="AP369" s="505"/>
      <c r="AQ369" s="505"/>
      <c r="AR369" s="505"/>
      <c r="AS369" s="505"/>
      <c r="AT369" s="505"/>
      <c r="AU369" s="505"/>
      <c r="AV369" s="505"/>
      <c r="AW369" s="505"/>
      <c r="AX369" s="505"/>
      <c r="AY369" s="505"/>
      <c r="AZ369" s="505"/>
      <c r="BA369" s="505"/>
      <c r="BB369" s="505"/>
      <c r="BC369" s="505"/>
      <c r="BD369" s="505"/>
      <c r="BE369" s="505"/>
      <c r="BF369" s="505"/>
      <c r="BG369" s="505"/>
      <c r="BH369" s="505"/>
      <c r="BI369" s="505"/>
      <c r="BJ369" s="505"/>
      <c r="BK369" s="505"/>
      <c r="BL369" s="505"/>
      <c r="BM369" s="505"/>
      <c r="BN369" s="505"/>
      <c r="BO369" s="505"/>
      <c r="BP369" s="505"/>
      <c r="BQ369" s="505"/>
      <c r="BR369" s="505"/>
      <c r="BS369" s="505"/>
      <c r="BT369" s="505"/>
      <c r="BU369" s="505"/>
      <c r="BV369" s="505"/>
      <c r="BW369" s="505"/>
      <c r="BX369" s="505"/>
      <c r="BY369" s="505"/>
      <c r="BZ369" s="505"/>
      <c r="CA369" s="505"/>
      <c r="CB369" s="505"/>
      <c r="CC369" s="505"/>
      <c r="CD369" s="505"/>
      <c r="CE369" s="505"/>
      <c r="CF369" s="505"/>
      <c r="CG369" s="505"/>
      <c r="CH369" s="505"/>
      <c r="CI369" s="505"/>
      <c r="CJ369" s="505"/>
      <c r="CK369" s="505"/>
      <c r="CL369" s="505"/>
      <c r="CM369" s="505"/>
      <c r="CN369" s="505"/>
      <c r="CO369" s="505"/>
      <c r="CP369" s="505"/>
      <c r="CQ369" s="505"/>
      <c r="CR369" s="505"/>
      <c r="CS369" s="505"/>
      <c r="CT369" s="505"/>
      <c r="CU369" s="505"/>
      <c r="CV369" s="505"/>
      <c r="CW369" s="505"/>
      <c r="CX369" s="505"/>
      <c r="CY369" s="505"/>
      <c r="CZ369" s="505"/>
      <c r="DA369" s="505"/>
      <c r="DB369" s="505"/>
      <c r="DC369" s="505"/>
      <c r="DD369" s="505"/>
      <c r="DE369" s="505"/>
      <c r="DF369" s="505"/>
      <c r="DG369" s="505"/>
      <c r="DH369" s="505"/>
      <c r="DI369" s="505"/>
      <c r="DJ369" s="505"/>
      <c r="DK369" s="505"/>
      <c r="DL369" s="505"/>
      <c r="DM369" s="505"/>
      <c r="DN369" s="505"/>
      <c r="DO369" s="505"/>
      <c r="DP369" s="505"/>
      <c r="DQ369" s="505"/>
      <c r="DR369" s="505"/>
      <c r="DS369" s="505"/>
      <c r="DT369" s="505"/>
      <c r="DU369" s="505"/>
      <c r="DV369" s="505"/>
      <c r="DW369" s="505"/>
      <c r="DX369" s="505"/>
      <c r="DY369" s="505"/>
      <c r="DZ369" s="505"/>
      <c r="EA369" s="505"/>
      <c r="EB369" s="505"/>
      <c r="EC369" s="505"/>
      <c r="ED369" s="505"/>
      <c r="EE369" s="505"/>
      <c r="EF369" s="505"/>
      <c r="EG369" s="505"/>
      <c r="EH369" s="505"/>
      <c r="EI369" s="505"/>
      <c r="EJ369" s="505"/>
      <c r="EK369" s="505"/>
      <c r="EL369" s="505"/>
      <c r="EM369" s="505"/>
      <c r="EN369" s="505"/>
      <c r="EO369" s="505"/>
      <c r="EP369" s="505"/>
      <c r="EQ369" s="505"/>
      <c r="ER369" s="505"/>
      <c r="ES369" s="505"/>
      <c r="ET369" s="505"/>
      <c r="EU369" s="505"/>
      <c r="EV369" s="505"/>
      <c r="EW369" s="505"/>
      <c r="EX369" s="505"/>
      <c r="EY369" s="505"/>
      <c r="EZ369" s="505"/>
      <c r="FA369" s="505"/>
      <c r="FB369" s="505"/>
      <c r="FC369" s="505"/>
      <c r="FD369" s="505"/>
      <c r="FE369" s="505"/>
      <c r="FF369" s="505"/>
      <c r="FG369" s="505"/>
      <c r="FH369" s="505"/>
      <c r="FI369" s="505"/>
      <c r="FJ369" s="505"/>
      <c r="FK369" s="505"/>
      <c r="FL369" s="505"/>
      <c r="FM369" s="505"/>
      <c r="FN369" s="505"/>
      <c r="FO369" s="505"/>
      <c r="FP369" s="505"/>
      <c r="FQ369" s="505"/>
      <c r="FR369" s="505"/>
      <c r="FS369" s="505"/>
      <c r="FT369" s="505"/>
      <c r="FU369" s="505"/>
      <c r="FV369" s="505"/>
      <c r="FW369" s="505"/>
      <c r="FX369" s="505"/>
      <c r="FY369" s="505"/>
      <c r="FZ369" s="505"/>
      <c r="GA369" s="505"/>
      <c r="GB369" s="505"/>
      <c r="GC369" s="505"/>
      <c r="GD369" s="505"/>
      <c r="GE369" s="505"/>
      <c r="GF369" s="505"/>
      <c r="GG369" s="505"/>
      <c r="GH369" s="505"/>
      <c r="GI369" s="505"/>
      <c r="GJ369" s="505"/>
      <c r="GK369" s="505"/>
      <c r="GL369" s="505"/>
      <c r="GM369" s="505"/>
      <c r="GN369" s="505"/>
      <c r="GO369" s="505"/>
      <c r="GP369" s="505"/>
      <c r="GQ369" s="505"/>
      <c r="GR369" s="505"/>
      <c r="GS369" s="505"/>
      <c r="GT369" s="505"/>
      <c r="GU369" s="505"/>
      <c r="GV369" s="505"/>
      <c r="GW369" s="505"/>
      <c r="GX369" s="505"/>
      <c r="GY369" s="505"/>
      <c r="GZ369" s="505"/>
      <c r="HA369" s="505"/>
      <c r="HB369" s="505"/>
      <c r="HC369" s="505"/>
      <c r="HD369" s="505"/>
      <c r="HE369" s="505"/>
      <c r="HF369" s="505"/>
      <c r="HG369" s="505"/>
      <c r="HH369" s="505"/>
      <c r="HI369" s="505"/>
      <c r="HJ369" s="505"/>
      <c r="HK369" s="505"/>
      <c r="HL369" s="505"/>
      <c r="HM369" s="505"/>
      <c r="HN369" s="505"/>
      <c r="HO369" s="505"/>
      <c r="HP369" s="505"/>
      <c r="HQ369" s="505"/>
      <c r="HR369" s="505"/>
      <c r="HS369" s="505"/>
      <c r="HT369" s="505"/>
      <c r="HU369" s="505"/>
      <c r="HV369" s="505"/>
      <c r="HW369" s="505"/>
      <c r="HX369" s="505"/>
      <c r="HY369" s="505"/>
      <c r="HZ369" s="505"/>
      <c r="IA369" s="505"/>
      <c r="IB369" s="505"/>
      <c r="IC369" s="505"/>
      <c r="ID369" s="505"/>
      <c r="IE369" s="505"/>
      <c r="IF369" s="505"/>
      <c r="IG369" s="505"/>
      <c r="IH369" s="505"/>
      <c r="II369" s="505"/>
      <c r="IJ369" s="505"/>
      <c r="IK369" s="505"/>
      <c r="IL369" s="505"/>
      <c r="IM369" s="505"/>
      <c r="IN369" s="505"/>
      <c r="IO369" s="505"/>
      <c r="IP369" s="505"/>
      <c r="IQ369" s="505"/>
      <c r="IR369" s="505"/>
      <c r="IS369" s="505"/>
      <c r="IT369" s="505"/>
      <c r="IU369" s="505"/>
      <c r="IV369" s="505"/>
    </row>
    <row r="370" spans="1:256" s="345" customFormat="1">
      <c r="A370" s="506"/>
      <c r="B370" s="505"/>
      <c r="C370" s="505"/>
      <c r="D370" s="505"/>
      <c r="E370" s="507"/>
      <c r="F370" s="507"/>
      <c r="G370" s="509"/>
      <c r="H370" s="505"/>
      <c r="I370" s="415"/>
      <c r="J370" s="406"/>
      <c r="K370" s="406"/>
      <c r="L370" s="406"/>
      <c r="M370" s="513"/>
      <c r="N370" s="505"/>
      <c r="O370" s="505"/>
      <c r="P370" s="505"/>
      <c r="Q370" s="505"/>
      <c r="R370" s="505"/>
      <c r="S370" s="505"/>
      <c r="T370" s="505"/>
      <c r="U370" s="505"/>
      <c r="V370" s="505"/>
      <c r="W370" s="505"/>
      <c r="X370" s="505"/>
      <c r="Y370" s="505"/>
      <c r="Z370" s="505"/>
      <c r="AA370" s="505"/>
      <c r="AB370" s="505"/>
      <c r="AC370" s="505"/>
      <c r="AD370" s="505"/>
      <c r="AE370" s="505"/>
      <c r="AF370" s="505"/>
      <c r="AG370" s="505"/>
      <c r="AH370" s="505"/>
      <c r="AI370" s="505"/>
      <c r="AJ370" s="505"/>
      <c r="AK370" s="505"/>
      <c r="AL370" s="505"/>
      <c r="AM370" s="505"/>
      <c r="AN370" s="505"/>
      <c r="AO370" s="505"/>
      <c r="AP370" s="505"/>
      <c r="AQ370" s="505"/>
      <c r="AR370" s="505"/>
      <c r="AS370" s="505"/>
      <c r="AT370" s="505"/>
      <c r="AU370" s="505"/>
      <c r="AV370" s="505"/>
      <c r="AW370" s="505"/>
      <c r="AX370" s="505"/>
      <c r="AY370" s="505"/>
      <c r="AZ370" s="505"/>
      <c r="BA370" s="505"/>
      <c r="BB370" s="505"/>
      <c r="BC370" s="505"/>
      <c r="BD370" s="505"/>
      <c r="BE370" s="505"/>
      <c r="BF370" s="505"/>
      <c r="BG370" s="505"/>
      <c r="BH370" s="505"/>
      <c r="BI370" s="505"/>
      <c r="BJ370" s="505"/>
      <c r="BK370" s="505"/>
      <c r="BL370" s="505"/>
      <c r="BM370" s="505"/>
      <c r="BN370" s="505"/>
      <c r="BO370" s="505"/>
      <c r="BP370" s="505"/>
      <c r="BQ370" s="505"/>
      <c r="BR370" s="505"/>
      <c r="BS370" s="505"/>
      <c r="BT370" s="505"/>
      <c r="BU370" s="505"/>
      <c r="BV370" s="505"/>
      <c r="BW370" s="505"/>
      <c r="BX370" s="505"/>
      <c r="BY370" s="505"/>
      <c r="BZ370" s="505"/>
      <c r="CA370" s="505"/>
      <c r="CB370" s="505"/>
      <c r="CC370" s="505"/>
      <c r="CD370" s="505"/>
      <c r="CE370" s="505"/>
      <c r="CF370" s="505"/>
      <c r="CG370" s="505"/>
      <c r="CH370" s="505"/>
      <c r="CI370" s="505"/>
      <c r="CJ370" s="505"/>
      <c r="CK370" s="505"/>
      <c r="CL370" s="505"/>
      <c r="CM370" s="505"/>
      <c r="CN370" s="505"/>
      <c r="CO370" s="505"/>
      <c r="CP370" s="505"/>
      <c r="CQ370" s="505"/>
      <c r="CR370" s="505"/>
      <c r="CS370" s="505"/>
      <c r="CT370" s="505"/>
      <c r="CU370" s="505"/>
      <c r="CV370" s="505"/>
      <c r="CW370" s="505"/>
      <c r="CX370" s="505"/>
      <c r="CY370" s="505"/>
      <c r="CZ370" s="505"/>
      <c r="DA370" s="505"/>
      <c r="DB370" s="505"/>
      <c r="DC370" s="505"/>
      <c r="DD370" s="505"/>
      <c r="DE370" s="505"/>
      <c r="DF370" s="505"/>
      <c r="DG370" s="505"/>
      <c r="DH370" s="505"/>
      <c r="DI370" s="505"/>
      <c r="DJ370" s="505"/>
      <c r="DK370" s="505"/>
      <c r="DL370" s="505"/>
      <c r="DM370" s="505"/>
      <c r="DN370" s="505"/>
      <c r="DO370" s="505"/>
      <c r="DP370" s="505"/>
      <c r="DQ370" s="505"/>
      <c r="DR370" s="505"/>
      <c r="DS370" s="505"/>
      <c r="DT370" s="505"/>
      <c r="DU370" s="505"/>
      <c r="DV370" s="505"/>
      <c r="DW370" s="505"/>
      <c r="DX370" s="505"/>
      <c r="DY370" s="505"/>
      <c r="DZ370" s="505"/>
      <c r="EA370" s="505"/>
      <c r="EB370" s="505"/>
      <c r="EC370" s="505"/>
      <c r="ED370" s="505"/>
      <c r="EE370" s="505"/>
      <c r="EF370" s="505"/>
      <c r="EG370" s="505"/>
      <c r="EH370" s="505"/>
      <c r="EI370" s="505"/>
      <c r="EJ370" s="505"/>
      <c r="EK370" s="505"/>
      <c r="EL370" s="505"/>
      <c r="EM370" s="505"/>
      <c r="EN370" s="505"/>
      <c r="EO370" s="505"/>
      <c r="EP370" s="505"/>
      <c r="EQ370" s="505"/>
      <c r="ER370" s="505"/>
      <c r="ES370" s="505"/>
      <c r="ET370" s="505"/>
      <c r="EU370" s="505"/>
      <c r="EV370" s="505"/>
      <c r="EW370" s="505"/>
      <c r="EX370" s="505"/>
      <c r="EY370" s="505"/>
      <c r="EZ370" s="505"/>
      <c r="FA370" s="505"/>
      <c r="FB370" s="505"/>
      <c r="FC370" s="505"/>
      <c r="FD370" s="505"/>
      <c r="FE370" s="505"/>
      <c r="FF370" s="505"/>
      <c r="FG370" s="505"/>
      <c r="FH370" s="505"/>
      <c r="FI370" s="505"/>
      <c r="FJ370" s="505"/>
      <c r="FK370" s="505"/>
      <c r="FL370" s="505"/>
      <c r="FM370" s="505"/>
      <c r="FN370" s="505"/>
      <c r="FO370" s="505"/>
      <c r="FP370" s="505"/>
      <c r="FQ370" s="505"/>
      <c r="FR370" s="505"/>
      <c r="FS370" s="505"/>
      <c r="FT370" s="505"/>
      <c r="FU370" s="505"/>
      <c r="FV370" s="505"/>
      <c r="FW370" s="505"/>
      <c r="FX370" s="505"/>
      <c r="FY370" s="505"/>
      <c r="FZ370" s="505"/>
      <c r="GA370" s="505"/>
      <c r="GB370" s="505"/>
      <c r="GC370" s="505"/>
      <c r="GD370" s="505"/>
      <c r="GE370" s="505"/>
      <c r="GF370" s="505"/>
      <c r="GG370" s="505"/>
      <c r="GH370" s="505"/>
      <c r="GI370" s="505"/>
      <c r="GJ370" s="505"/>
      <c r="GK370" s="505"/>
      <c r="GL370" s="505"/>
      <c r="GM370" s="505"/>
      <c r="GN370" s="505"/>
      <c r="GO370" s="505"/>
      <c r="GP370" s="505"/>
      <c r="GQ370" s="505"/>
      <c r="GR370" s="505"/>
      <c r="GS370" s="505"/>
      <c r="GT370" s="505"/>
      <c r="GU370" s="505"/>
      <c r="GV370" s="505"/>
      <c r="GW370" s="505"/>
      <c r="GX370" s="505"/>
      <c r="GY370" s="505"/>
      <c r="GZ370" s="505"/>
      <c r="HA370" s="505"/>
      <c r="HB370" s="505"/>
      <c r="HC370" s="505"/>
      <c r="HD370" s="505"/>
      <c r="HE370" s="505"/>
      <c r="HF370" s="505"/>
      <c r="HG370" s="505"/>
      <c r="HH370" s="505"/>
      <c r="HI370" s="505"/>
      <c r="HJ370" s="505"/>
      <c r="HK370" s="505"/>
      <c r="HL370" s="505"/>
      <c r="HM370" s="505"/>
      <c r="HN370" s="505"/>
      <c r="HO370" s="505"/>
      <c r="HP370" s="505"/>
      <c r="HQ370" s="505"/>
      <c r="HR370" s="505"/>
      <c r="HS370" s="505"/>
      <c r="HT370" s="505"/>
      <c r="HU370" s="505"/>
      <c r="HV370" s="505"/>
      <c r="HW370" s="505"/>
      <c r="HX370" s="505"/>
      <c r="HY370" s="505"/>
      <c r="HZ370" s="505"/>
      <c r="IA370" s="505"/>
      <c r="IB370" s="505"/>
      <c r="IC370" s="505"/>
      <c r="ID370" s="505"/>
      <c r="IE370" s="505"/>
      <c r="IF370" s="505"/>
      <c r="IG370" s="505"/>
      <c r="IH370" s="505"/>
      <c r="II370" s="505"/>
      <c r="IJ370" s="505"/>
      <c r="IK370" s="505"/>
      <c r="IL370" s="505"/>
      <c r="IM370" s="505"/>
      <c r="IN370" s="505"/>
      <c r="IO370" s="505"/>
      <c r="IP370" s="505"/>
      <c r="IQ370" s="505"/>
      <c r="IR370" s="505"/>
      <c r="IS370" s="505"/>
      <c r="IT370" s="505"/>
      <c r="IU370" s="505"/>
      <c r="IV370" s="505"/>
    </row>
    <row r="371" spans="1:256" s="345" customFormat="1">
      <c r="A371" s="506"/>
      <c r="B371" s="505"/>
      <c r="C371" s="505"/>
      <c r="D371" s="505"/>
      <c r="E371" s="507"/>
      <c r="F371" s="507"/>
      <c r="G371" s="406"/>
      <c r="H371" s="406"/>
      <c r="I371" s="415"/>
      <c r="J371" s="406"/>
      <c r="K371" s="509"/>
      <c r="L371" s="505"/>
      <c r="M371" s="509"/>
    </row>
    <row r="372" spans="1:256" s="505" customFormat="1">
      <c r="A372" s="506"/>
      <c r="E372" s="507"/>
      <c r="F372" s="507"/>
      <c r="G372" s="509"/>
      <c r="H372" s="510"/>
      <c r="I372" s="508"/>
      <c r="K372" s="406"/>
      <c r="L372" s="406"/>
      <c r="M372" s="510"/>
    </row>
    <row r="373" spans="1:256" s="505" customFormat="1">
      <c r="A373" s="506"/>
      <c r="E373" s="507"/>
      <c r="F373" s="507"/>
      <c r="G373" s="509"/>
      <c r="H373" s="510"/>
      <c r="I373" s="508"/>
      <c r="K373" s="406"/>
      <c r="L373" s="406"/>
      <c r="M373" s="510"/>
    </row>
    <row r="374" spans="1:256" s="505" customFormat="1">
      <c r="A374" s="506"/>
      <c r="E374" s="507"/>
      <c r="F374" s="507"/>
      <c r="G374" s="509"/>
      <c r="H374" s="510"/>
      <c r="I374" s="508"/>
      <c r="K374" s="406"/>
      <c r="L374" s="406"/>
      <c r="M374" s="509"/>
    </row>
    <row r="375" spans="1:256" s="505" customFormat="1">
      <c r="A375" s="506"/>
      <c r="E375" s="507"/>
      <c r="F375" s="507"/>
      <c r="G375" s="509"/>
      <c r="I375" s="508"/>
      <c r="K375" s="406"/>
      <c r="L375" s="406"/>
      <c r="M375" s="513"/>
    </row>
    <row r="376" spans="1:256" s="505" customFormat="1">
      <c r="A376" s="506"/>
      <c r="C376" s="514"/>
      <c r="D376" s="516"/>
      <c r="E376" s="507"/>
      <c r="F376" s="507"/>
      <c r="G376" s="406"/>
      <c r="H376" s="406"/>
      <c r="I376" s="415"/>
      <c r="J376" s="406"/>
      <c r="K376" s="406"/>
      <c r="L376" s="406"/>
      <c r="M376" s="406"/>
      <c r="N376" s="345"/>
      <c r="O376" s="345"/>
      <c r="P376" s="345"/>
      <c r="Q376" s="345"/>
      <c r="R376" s="345"/>
      <c r="S376" s="345"/>
      <c r="T376" s="345"/>
      <c r="U376" s="345"/>
      <c r="V376" s="345"/>
      <c r="W376" s="345"/>
      <c r="X376" s="345"/>
      <c r="Y376" s="345"/>
      <c r="Z376" s="345"/>
      <c r="AA376" s="345"/>
      <c r="AB376" s="345"/>
      <c r="AC376" s="345"/>
      <c r="AD376" s="345"/>
      <c r="AE376" s="345"/>
      <c r="AF376" s="345"/>
      <c r="AG376" s="345"/>
      <c r="AH376" s="345"/>
      <c r="AI376" s="345"/>
      <c r="AJ376" s="345"/>
      <c r="AK376" s="345"/>
      <c r="AL376" s="345"/>
      <c r="AM376" s="345"/>
      <c r="AN376" s="345"/>
      <c r="AO376" s="345"/>
      <c r="AP376" s="345"/>
      <c r="AQ376" s="345"/>
      <c r="AR376" s="345"/>
      <c r="AS376" s="345"/>
      <c r="AT376" s="345"/>
      <c r="AU376" s="345"/>
      <c r="AV376" s="345"/>
      <c r="AW376" s="345"/>
      <c r="AX376" s="345"/>
      <c r="AY376" s="345"/>
      <c r="AZ376" s="345"/>
      <c r="BA376" s="345"/>
      <c r="BB376" s="345"/>
      <c r="BC376" s="345"/>
      <c r="BD376" s="345"/>
      <c r="BE376" s="345"/>
      <c r="BF376" s="345"/>
      <c r="BG376" s="345"/>
      <c r="BH376" s="345"/>
      <c r="BI376" s="345"/>
      <c r="BJ376" s="345"/>
      <c r="BK376" s="345"/>
      <c r="BL376" s="345"/>
      <c r="BM376" s="345"/>
      <c r="BN376" s="345"/>
      <c r="BO376" s="345"/>
      <c r="BP376" s="345"/>
      <c r="BQ376" s="345"/>
      <c r="BR376" s="345"/>
      <c r="BS376" s="345"/>
      <c r="BT376" s="345"/>
      <c r="BU376" s="345"/>
      <c r="BV376" s="345"/>
      <c r="BW376" s="345"/>
      <c r="BX376" s="345"/>
      <c r="BY376" s="345"/>
      <c r="BZ376" s="345"/>
      <c r="CA376" s="345"/>
      <c r="CB376" s="345"/>
      <c r="CC376" s="345"/>
      <c r="CD376" s="345"/>
      <c r="CE376" s="345"/>
      <c r="CF376" s="345"/>
      <c r="CG376" s="345"/>
      <c r="CH376" s="345"/>
      <c r="CI376" s="345"/>
      <c r="CJ376" s="345"/>
      <c r="CK376" s="345"/>
      <c r="CL376" s="345"/>
      <c r="CM376" s="345"/>
      <c r="CN376" s="345"/>
      <c r="CO376" s="345"/>
      <c r="CP376" s="345"/>
      <c r="CQ376" s="345"/>
      <c r="CR376" s="345"/>
      <c r="CS376" s="345"/>
      <c r="CT376" s="345"/>
      <c r="CU376" s="345"/>
      <c r="CV376" s="345"/>
      <c r="CW376" s="345"/>
      <c r="CX376" s="345"/>
      <c r="CY376" s="345"/>
      <c r="CZ376" s="345"/>
      <c r="DA376" s="345"/>
      <c r="DB376" s="345"/>
      <c r="DC376" s="345"/>
      <c r="DD376" s="345"/>
      <c r="DE376" s="345"/>
      <c r="DF376" s="345"/>
      <c r="DG376" s="345"/>
      <c r="DH376" s="345"/>
      <c r="DI376" s="345"/>
      <c r="DJ376" s="345"/>
      <c r="DK376" s="345"/>
      <c r="DL376" s="345"/>
      <c r="DM376" s="345"/>
      <c r="DN376" s="345"/>
      <c r="DO376" s="345"/>
      <c r="DP376" s="345"/>
      <c r="DQ376" s="345"/>
      <c r="DR376" s="345"/>
      <c r="DS376" s="345"/>
      <c r="DT376" s="345"/>
      <c r="DU376" s="345"/>
      <c r="DV376" s="345"/>
      <c r="DW376" s="345"/>
      <c r="DX376" s="345"/>
      <c r="DY376" s="345"/>
      <c r="DZ376" s="345"/>
      <c r="EA376" s="345"/>
      <c r="EB376" s="345"/>
      <c r="EC376" s="345"/>
      <c r="ED376" s="345"/>
      <c r="EE376" s="345"/>
      <c r="EF376" s="345"/>
      <c r="EG376" s="345"/>
      <c r="EH376" s="345"/>
      <c r="EI376" s="345"/>
      <c r="EJ376" s="345"/>
      <c r="EK376" s="345"/>
      <c r="EL376" s="345"/>
      <c r="EM376" s="345"/>
      <c r="EN376" s="345"/>
      <c r="EO376" s="345"/>
      <c r="EP376" s="345"/>
      <c r="EQ376" s="345"/>
      <c r="ER376" s="345"/>
      <c r="ES376" s="345"/>
      <c r="ET376" s="345"/>
      <c r="EU376" s="345"/>
      <c r="EV376" s="345"/>
      <c r="EW376" s="345"/>
      <c r="EX376" s="345"/>
      <c r="EY376" s="345"/>
      <c r="EZ376" s="345"/>
      <c r="FA376" s="345"/>
      <c r="FB376" s="345"/>
      <c r="FC376" s="345"/>
      <c r="FD376" s="345"/>
      <c r="FE376" s="345"/>
      <c r="FF376" s="345"/>
      <c r="FG376" s="345"/>
      <c r="FH376" s="345"/>
      <c r="FI376" s="345"/>
      <c r="FJ376" s="345"/>
      <c r="FK376" s="345"/>
      <c r="FL376" s="345"/>
      <c r="FM376" s="345"/>
      <c r="FN376" s="345"/>
      <c r="FO376" s="345"/>
      <c r="FP376" s="345"/>
      <c r="FQ376" s="345"/>
      <c r="FR376" s="345"/>
      <c r="FS376" s="345"/>
      <c r="FT376" s="345"/>
      <c r="FU376" s="345"/>
      <c r="FV376" s="345"/>
      <c r="FW376" s="345"/>
      <c r="FX376" s="345"/>
      <c r="FY376" s="345"/>
      <c r="FZ376" s="345"/>
      <c r="GA376" s="345"/>
      <c r="GB376" s="345"/>
      <c r="GC376" s="345"/>
      <c r="GD376" s="345"/>
      <c r="GE376" s="345"/>
      <c r="GF376" s="345"/>
      <c r="GG376" s="345"/>
      <c r="GH376" s="345"/>
      <c r="GI376" s="345"/>
      <c r="GJ376" s="345"/>
      <c r="GK376" s="345"/>
      <c r="GL376" s="345"/>
      <c r="GM376" s="345"/>
      <c r="GN376" s="345"/>
      <c r="GO376" s="345"/>
      <c r="GP376" s="345"/>
      <c r="GQ376" s="345"/>
      <c r="GR376" s="345"/>
      <c r="GS376" s="345"/>
      <c r="GT376" s="345"/>
      <c r="GU376" s="345"/>
      <c r="GV376" s="345"/>
      <c r="GW376" s="345"/>
      <c r="GX376" s="345"/>
      <c r="GY376" s="345"/>
      <c r="GZ376" s="345"/>
      <c r="HA376" s="345"/>
      <c r="HB376" s="345"/>
      <c r="HC376" s="345"/>
      <c r="HD376" s="345"/>
      <c r="HE376" s="345"/>
      <c r="HF376" s="345"/>
      <c r="HG376" s="345"/>
      <c r="HH376" s="345"/>
      <c r="HI376" s="345"/>
      <c r="HJ376" s="345"/>
      <c r="HK376" s="345"/>
      <c r="HL376" s="345"/>
      <c r="HM376" s="345"/>
      <c r="HN376" s="345"/>
      <c r="HO376" s="345"/>
      <c r="HP376" s="345"/>
      <c r="HQ376" s="345"/>
      <c r="HR376" s="345"/>
      <c r="HS376" s="345"/>
      <c r="HT376" s="345"/>
      <c r="HU376" s="345"/>
      <c r="HV376" s="345"/>
      <c r="HW376" s="345"/>
      <c r="HX376" s="345"/>
      <c r="HY376" s="345"/>
      <c r="HZ376" s="345"/>
      <c r="IA376" s="345"/>
      <c r="IB376" s="345"/>
      <c r="IC376" s="345"/>
      <c r="ID376" s="345"/>
      <c r="IE376" s="345"/>
      <c r="IF376" s="345"/>
      <c r="IG376" s="345"/>
      <c r="IH376" s="345"/>
      <c r="II376" s="345"/>
      <c r="IJ376" s="345"/>
      <c r="IK376" s="345"/>
      <c r="IL376" s="345"/>
      <c r="IM376" s="345"/>
      <c r="IN376" s="345"/>
      <c r="IO376" s="345"/>
      <c r="IP376" s="345"/>
      <c r="IQ376" s="345"/>
      <c r="IR376" s="345"/>
      <c r="IS376" s="345"/>
      <c r="IT376" s="345"/>
      <c r="IU376" s="345"/>
      <c r="IV376" s="345"/>
    </row>
    <row r="377" spans="1:256" s="505" customFormat="1" ht="15.75">
      <c r="A377" s="506"/>
      <c r="E377" s="507"/>
      <c r="F377" s="507"/>
      <c r="G377" s="509"/>
      <c r="I377" s="415"/>
      <c r="J377" s="406"/>
      <c r="K377" s="406"/>
      <c r="L377" s="406"/>
      <c r="M377" s="513"/>
    </row>
    <row r="378" spans="1:256" s="505" customFormat="1">
      <c r="A378" s="506"/>
      <c r="E378" s="507"/>
      <c r="F378" s="507"/>
      <c r="G378" s="406"/>
      <c r="H378" s="406"/>
      <c r="I378" s="415"/>
      <c r="J378" s="406"/>
      <c r="K378" s="509"/>
      <c r="M378" s="509"/>
      <c r="N378" s="345"/>
      <c r="O378" s="345"/>
      <c r="P378" s="345"/>
      <c r="Q378" s="345"/>
      <c r="R378" s="345"/>
      <c r="S378" s="345"/>
      <c r="T378" s="345"/>
      <c r="U378" s="345"/>
      <c r="V378" s="345"/>
      <c r="W378" s="345"/>
      <c r="X378" s="345"/>
      <c r="Y378" s="345"/>
      <c r="Z378" s="345"/>
      <c r="AA378" s="345"/>
      <c r="AB378" s="345"/>
      <c r="AC378" s="345"/>
      <c r="AD378" s="345"/>
      <c r="AE378" s="345"/>
      <c r="AF378" s="345"/>
      <c r="AG378" s="345"/>
      <c r="AH378" s="345"/>
      <c r="AI378" s="345"/>
      <c r="AJ378" s="345"/>
      <c r="AK378" s="345"/>
      <c r="AL378" s="345"/>
      <c r="AM378" s="345"/>
      <c r="AN378" s="345"/>
      <c r="AO378" s="345"/>
      <c r="AP378" s="345"/>
      <c r="AQ378" s="345"/>
      <c r="AR378" s="345"/>
      <c r="AS378" s="345"/>
      <c r="AT378" s="345"/>
      <c r="AU378" s="345"/>
      <c r="AV378" s="345"/>
      <c r="AW378" s="345"/>
      <c r="AX378" s="345"/>
      <c r="AY378" s="345"/>
      <c r="AZ378" s="345"/>
      <c r="BA378" s="345"/>
      <c r="BB378" s="345"/>
      <c r="BC378" s="345"/>
      <c r="BD378" s="345"/>
      <c r="BE378" s="345"/>
      <c r="BF378" s="345"/>
      <c r="BG378" s="345"/>
      <c r="BH378" s="345"/>
      <c r="BI378" s="345"/>
      <c r="BJ378" s="345"/>
      <c r="BK378" s="345"/>
      <c r="BL378" s="345"/>
      <c r="BM378" s="345"/>
      <c r="BN378" s="345"/>
      <c r="BO378" s="345"/>
      <c r="BP378" s="345"/>
      <c r="BQ378" s="345"/>
      <c r="BR378" s="345"/>
      <c r="BS378" s="345"/>
      <c r="BT378" s="345"/>
      <c r="BU378" s="345"/>
      <c r="BV378" s="345"/>
      <c r="BW378" s="345"/>
      <c r="BX378" s="345"/>
      <c r="BY378" s="345"/>
      <c r="BZ378" s="345"/>
      <c r="CA378" s="345"/>
      <c r="CB378" s="345"/>
      <c r="CC378" s="345"/>
      <c r="CD378" s="345"/>
      <c r="CE378" s="345"/>
      <c r="CF378" s="345"/>
      <c r="CG378" s="345"/>
      <c r="CH378" s="345"/>
      <c r="CI378" s="345"/>
      <c r="CJ378" s="345"/>
      <c r="CK378" s="345"/>
      <c r="CL378" s="345"/>
      <c r="CM378" s="345"/>
      <c r="CN378" s="345"/>
      <c r="CO378" s="345"/>
      <c r="CP378" s="345"/>
      <c r="CQ378" s="345"/>
      <c r="CR378" s="345"/>
      <c r="CS378" s="345"/>
      <c r="CT378" s="345"/>
      <c r="CU378" s="345"/>
      <c r="CV378" s="345"/>
      <c r="CW378" s="345"/>
      <c r="CX378" s="345"/>
      <c r="CY378" s="345"/>
      <c r="CZ378" s="345"/>
      <c r="DA378" s="345"/>
      <c r="DB378" s="345"/>
      <c r="DC378" s="345"/>
      <c r="DD378" s="345"/>
      <c r="DE378" s="345"/>
      <c r="DF378" s="345"/>
      <c r="DG378" s="345"/>
      <c r="DH378" s="345"/>
      <c r="DI378" s="345"/>
      <c r="DJ378" s="345"/>
      <c r="DK378" s="345"/>
      <c r="DL378" s="345"/>
      <c r="DM378" s="345"/>
      <c r="DN378" s="345"/>
      <c r="DO378" s="345"/>
      <c r="DP378" s="345"/>
      <c r="DQ378" s="345"/>
      <c r="DR378" s="345"/>
      <c r="DS378" s="345"/>
      <c r="DT378" s="345"/>
      <c r="DU378" s="345"/>
      <c r="DV378" s="345"/>
      <c r="DW378" s="345"/>
      <c r="DX378" s="345"/>
      <c r="DY378" s="345"/>
      <c r="DZ378" s="345"/>
      <c r="EA378" s="345"/>
      <c r="EB378" s="345"/>
      <c r="EC378" s="345"/>
      <c r="ED378" s="345"/>
      <c r="EE378" s="345"/>
      <c r="EF378" s="345"/>
      <c r="EG378" s="345"/>
      <c r="EH378" s="345"/>
      <c r="EI378" s="345"/>
      <c r="EJ378" s="345"/>
      <c r="EK378" s="345"/>
      <c r="EL378" s="345"/>
      <c r="EM378" s="345"/>
      <c r="EN378" s="345"/>
      <c r="EO378" s="345"/>
      <c r="EP378" s="345"/>
      <c r="EQ378" s="345"/>
      <c r="ER378" s="345"/>
      <c r="ES378" s="345"/>
      <c r="ET378" s="345"/>
      <c r="EU378" s="345"/>
      <c r="EV378" s="345"/>
      <c r="EW378" s="345"/>
      <c r="EX378" s="345"/>
      <c r="EY378" s="345"/>
      <c r="EZ378" s="345"/>
      <c r="FA378" s="345"/>
      <c r="FB378" s="345"/>
      <c r="FC378" s="345"/>
      <c r="FD378" s="345"/>
      <c r="FE378" s="345"/>
      <c r="FF378" s="345"/>
      <c r="FG378" s="345"/>
      <c r="FH378" s="345"/>
      <c r="FI378" s="345"/>
      <c r="FJ378" s="345"/>
      <c r="FK378" s="345"/>
      <c r="FL378" s="345"/>
      <c r="FM378" s="345"/>
      <c r="FN378" s="345"/>
      <c r="FO378" s="345"/>
      <c r="FP378" s="345"/>
      <c r="FQ378" s="345"/>
      <c r="FR378" s="345"/>
      <c r="FS378" s="345"/>
      <c r="FT378" s="345"/>
      <c r="FU378" s="345"/>
      <c r="FV378" s="345"/>
      <c r="FW378" s="345"/>
      <c r="FX378" s="345"/>
      <c r="FY378" s="345"/>
      <c r="FZ378" s="345"/>
      <c r="GA378" s="345"/>
      <c r="GB378" s="345"/>
      <c r="GC378" s="345"/>
      <c r="GD378" s="345"/>
      <c r="GE378" s="345"/>
      <c r="GF378" s="345"/>
      <c r="GG378" s="345"/>
      <c r="GH378" s="345"/>
      <c r="GI378" s="345"/>
      <c r="GJ378" s="345"/>
      <c r="GK378" s="345"/>
      <c r="GL378" s="345"/>
      <c r="GM378" s="345"/>
      <c r="GN378" s="345"/>
      <c r="GO378" s="345"/>
      <c r="GP378" s="345"/>
      <c r="GQ378" s="345"/>
      <c r="GR378" s="345"/>
      <c r="GS378" s="345"/>
      <c r="GT378" s="345"/>
      <c r="GU378" s="345"/>
      <c r="GV378" s="345"/>
      <c r="GW378" s="345"/>
      <c r="GX378" s="345"/>
      <c r="GY378" s="345"/>
      <c r="GZ378" s="345"/>
      <c r="HA378" s="345"/>
      <c r="HB378" s="345"/>
      <c r="HC378" s="345"/>
      <c r="HD378" s="345"/>
      <c r="HE378" s="345"/>
      <c r="HF378" s="345"/>
      <c r="HG378" s="345"/>
      <c r="HH378" s="345"/>
      <c r="HI378" s="345"/>
      <c r="HJ378" s="345"/>
      <c r="HK378" s="345"/>
      <c r="HL378" s="345"/>
      <c r="HM378" s="345"/>
      <c r="HN378" s="345"/>
      <c r="HO378" s="345"/>
      <c r="HP378" s="345"/>
      <c r="HQ378" s="345"/>
      <c r="HR378" s="345"/>
      <c r="HS378" s="345"/>
      <c r="HT378" s="345"/>
      <c r="HU378" s="345"/>
      <c r="HV378" s="345"/>
      <c r="HW378" s="345"/>
      <c r="HX378" s="345"/>
      <c r="HY378" s="345"/>
      <c r="HZ378" s="345"/>
      <c r="IA378" s="345"/>
      <c r="IB378" s="345"/>
      <c r="IC378" s="345"/>
      <c r="ID378" s="345"/>
      <c r="IE378" s="345"/>
      <c r="IF378" s="345"/>
      <c r="IG378" s="345"/>
      <c r="IH378" s="345"/>
      <c r="II378" s="345"/>
      <c r="IJ378" s="345"/>
      <c r="IK378" s="345"/>
      <c r="IL378" s="345"/>
      <c r="IM378" s="345"/>
      <c r="IN378" s="345"/>
      <c r="IO378" s="345"/>
      <c r="IP378" s="345"/>
      <c r="IQ378" s="345"/>
      <c r="IR378" s="345"/>
      <c r="IS378" s="345"/>
      <c r="IT378" s="345"/>
      <c r="IU378" s="345"/>
      <c r="IV378" s="345"/>
    </row>
    <row r="379" spans="1:256" s="505" customFormat="1">
      <c r="A379" s="506"/>
      <c r="E379" s="507"/>
      <c r="F379" s="507"/>
      <c r="G379" s="509"/>
      <c r="H379" s="510"/>
      <c r="I379" s="508"/>
      <c r="K379" s="406"/>
      <c r="L379" s="406"/>
      <c r="M379" s="510"/>
      <c r="N379" s="345"/>
      <c r="O379" s="345"/>
      <c r="P379" s="345"/>
      <c r="Q379" s="345"/>
      <c r="R379" s="345"/>
      <c r="S379" s="345"/>
      <c r="T379" s="345"/>
      <c r="U379" s="345"/>
      <c r="V379" s="345"/>
      <c r="W379" s="345"/>
      <c r="X379" s="345"/>
      <c r="Y379" s="345"/>
      <c r="Z379" s="345"/>
      <c r="AA379" s="345"/>
      <c r="AB379" s="345"/>
      <c r="AC379" s="345"/>
      <c r="AD379" s="345"/>
      <c r="AE379" s="345"/>
      <c r="AF379" s="345"/>
      <c r="AG379" s="345"/>
      <c r="AH379" s="345"/>
      <c r="AI379" s="345"/>
      <c r="AJ379" s="345"/>
      <c r="AK379" s="345"/>
      <c r="AL379" s="345"/>
      <c r="AM379" s="345"/>
      <c r="AN379" s="345"/>
      <c r="AO379" s="345"/>
      <c r="AP379" s="345"/>
      <c r="AQ379" s="345"/>
      <c r="AR379" s="345"/>
      <c r="AS379" s="345"/>
      <c r="AT379" s="345"/>
      <c r="AU379" s="345"/>
      <c r="AV379" s="345"/>
      <c r="AW379" s="345"/>
      <c r="AX379" s="345"/>
      <c r="AY379" s="345"/>
      <c r="AZ379" s="345"/>
      <c r="BA379" s="345"/>
      <c r="BB379" s="345"/>
      <c r="BC379" s="345"/>
      <c r="BD379" s="345"/>
      <c r="BE379" s="345"/>
      <c r="BF379" s="345"/>
      <c r="BG379" s="345"/>
      <c r="BH379" s="345"/>
      <c r="BI379" s="345"/>
      <c r="BJ379" s="345"/>
      <c r="BK379" s="345"/>
      <c r="BL379" s="345"/>
      <c r="BM379" s="345"/>
      <c r="BN379" s="345"/>
      <c r="BO379" s="345"/>
      <c r="BP379" s="345"/>
      <c r="BQ379" s="345"/>
      <c r="BR379" s="345"/>
      <c r="BS379" s="345"/>
      <c r="BT379" s="345"/>
      <c r="BU379" s="345"/>
      <c r="BV379" s="345"/>
      <c r="BW379" s="345"/>
      <c r="BX379" s="345"/>
      <c r="BY379" s="345"/>
      <c r="BZ379" s="345"/>
      <c r="CA379" s="345"/>
      <c r="CB379" s="345"/>
      <c r="CC379" s="345"/>
      <c r="CD379" s="345"/>
      <c r="CE379" s="345"/>
      <c r="CF379" s="345"/>
      <c r="CG379" s="345"/>
      <c r="CH379" s="345"/>
      <c r="CI379" s="345"/>
      <c r="CJ379" s="345"/>
      <c r="CK379" s="345"/>
      <c r="CL379" s="345"/>
      <c r="CM379" s="345"/>
      <c r="CN379" s="345"/>
      <c r="CO379" s="345"/>
      <c r="CP379" s="345"/>
      <c r="CQ379" s="345"/>
      <c r="CR379" s="345"/>
      <c r="CS379" s="345"/>
      <c r="CT379" s="345"/>
      <c r="CU379" s="345"/>
      <c r="CV379" s="345"/>
      <c r="CW379" s="345"/>
      <c r="CX379" s="345"/>
      <c r="CY379" s="345"/>
      <c r="CZ379" s="345"/>
      <c r="DA379" s="345"/>
      <c r="DB379" s="345"/>
      <c r="DC379" s="345"/>
      <c r="DD379" s="345"/>
      <c r="DE379" s="345"/>
      <c r="DF379" s="345"/>
      <c r="DG379" s="345"/>
      <c r="DH379" s="345"/>
      <c r="DI379" s="345"/>
      <c r="DJ379" s="345"/>
      <c r="DK379" s="345"/>
      <c r="DL379" s="345"/>
      <c r="DM379" s="345"/>
      <c r="DN379" s="345"/>
      <c r="DO379" s="345"/>
      <c r="DP379" s="345"/>
      <c r="DQ379" s="345"/>
      <c r="DR379" s="345"/>
      <c r="DS379" s="345"/>
      <c r="DT379" s="345"/>
      <c r="DU379" s="345"/>
      <c r="DV379" s="345"/>
      <c r="DW379" s="345"/>
      <c r="DX379" s="345"/>
      <c r="DY379" s="345"/>
      <c r="DZ379" s="345"/>
      <c r="EA379" s="345"/>
      <c r="EB379" s="345"/>
      <c r="EC379" s="345"/>
      <c r="ED379" s="345"/>
      <c r="EE379" s="345"/>
      <c r="EF379" s="345"/>
      <c r="EG379" s="345"/>
      <c r="EH379" s="345"/>
      <c r="EI379" s="345"/>
      <c r="EJ379" s="345"/>
      <c r="EK379" s="345"/>
      <c r="EL379" s="345"/>
      <c r="EM379" s="345"/>
      <c r="EN379" s="345"/>
      <c r="EO379" s="345"/>
      <c r="EP379" s="345"/>
      <c r="EQ379" s="345"/>
      <c r="ER379" s="345"/>
      <c r="ES379" s="345"/>
      <c r="ET379" s="345"/>
      <c r="EU379" s="345"/>
      <c r="EV379" s="345"/>
      <c r="EW379" s="345"/>
      <c r="EX379" s="345"/>
      <c r="EY379" s="345"/>
      <c r="EZ379" s="345"/>
      <c r="FA379" s="345"/>
      <c r="FB379" s="345"/>
      <c r="FC379" s="345"/>
      <c r="FD379" s="345"/>
      <c r="FE379" s="345"/>
      <c r="FF379" s="345"/>
      <c r="FG379" s="345"/>
      <c r="FH379" s="345"/>
      <c r="FI379" s="345"/>
      <c r="FJ379" s="345"/>
      <c r="FK379" s="345"/>
      <c r="FL379" s="345"/>
      <c r="FM379" s="345"/>
      <c r="FN379" s="345"/>
      <c r="FO379" s="345"/>
      <c r="FP379" s="345"/>
      <c r="FQ379" s="345"/>
      <c r="FR379" s="345"/>
      <c r="FS379" s="345"/>
      <c r="FT379" s="345"/>
      <c r="FU379" s="345"/>
      <c r="FV379" s="345"/>
      <c r="FW379" s="345"/>
      <c r="FX379" s="345"/>
      <c r="FY379" s="345"/>
      <c r="FZ379" s="345"/>
      <c r="GA379" s="345"/>
      <c r="GB379" s="345"/>
      <c r="GC379" s="345"/>
      <c r="GD379" s="345"/>
      <c r="GE379" s="345"/>
      <c r="GF379" s="345"/>
      <c r="GG379" s="345"/>
      <c r="GH379" s="345"/>
      <c r="GI379" s="345"/>
      <c r="GJ379" s="345"/>
      <c r="GK379" s="345"/>
      <c r="GL379" s="345"/>
      <c r="GM379" s="345"/>
      <c r="GN379" s="345"/>
      <c r="GO379" s="345"/>
      <c r="GP379" s="345"/>
      <c r="GQ379" s="345"/>
      <c r="GR379" s="345"/>
      <c r="GS379" s="345"/>
      <c r="GT379" s="345"/>
      <c r="GU379" s="345"/>
      <c r="GV379" s="345"/>
      <c r="GW379" s="345"/>
      <c r="GX379" s="345"/>
      <c r="GY379" s="345"/>
      <c r="GZ379" s="345"/>
      <c r="HA379" s="345"/>
      <c r="HB379" s="345"/>
      <c r="HC379" s="345"/>
      <c r="HD379" s="345"/>
      <c r="HE379" s="345"/>
      <c r="HF379" s="345"/>
      <c r="HG379" s="345"/>
      <c r="HH379" s="345"/>
      <c r="HI379" s="345"/>
      <c r="HJ379" s="345"/>
      <c r="HK379" s="345"/>
      <c r="HL379" s="345"/>
      <c r="HM379" s="345"/>
      <c r="HN379" s="345"/>
      <c r="HO379" s="345"/>
      <c r="HP379" s="345"/>
      <c r="HQ379" s="345"/>
      <c r="HR379" s="345"/>
      <c r="HS379" s="345"/>
      <c r="HT379" s="345"/>
      <c r="HU379" s="345"/>
      <c r="HV379" s="345"/>
      <c r="HW379" s="345"/>
      <c r="HX379" s="345"/>
      <c r="HY379" s="345"/>
      <c r="HZ379" s="345"/>
      <c r="IA379" s="345"/>
      <c r="IB379" s="345"/>
      <c r="IC379" s="345"/>
      <c r="ID379" s="345"/>
      <c r="IE379" s="345"/>
      <c r="IF379" s="345"/>
      <c r="IG379" s="345"/>
      <c r="IH379" s="345"/>
      <c r="II379" s="345"/>
      <c r="IJ379" s="345"/>
      <c r="IK379" s="345"/>
      <c r="IL379" s="345"/>
      <c r="IM379" s="345"/>
      <c r="IN379" s="345"/>
      <c r="IO379" s="345"/>
      <c r="IP379" s="345"/>
      <c r="IQ379" s="345"/>
      <c r="IR379" s="345"/>
      <c r="IS379" s="345"/>
      <c r="IT379" s="345"/>
      <c r="IU379" s="345"/>
      <c r="IV379" s="345"/>
    </row>
    <row r="380" spans="1:256" s="505" customFormat="1">
      <c r="A380" s="506"/>
      <c r="E380" s="507"/>
      <c r="F380" s="507"/>
      <c r="G380" s="509"/>
      <c r="H380" s="510"/>
      <c r="I380" s="508"/>
      <c r="K380" s="406"/>
      <c r="L380" s="406"/>
      <c r="M380" s="510"/>
      <c r="N380" s="345"/>
      <c r="O380" s="345"/>
      <c r="P380" s="345"/>
      <c r="Q380" s="345"/>
      <c r="R380" s="345"/>
      <c r="S380" s="345"/>
      <c r="T380" s="345"/>
      <c r="U380" s="345"/>
      <c r="V380" s="345"/>
      <c r="W380" s="345"/>
      <c r="X380" s="345"/>
      <c r="Y380" s="345"/>
      <c r="Z380" s="345"/>
      <c r="AA380" s="345"/>
      <c r="AB380" s="345"/>
      <c r="AC380" s="345"/>
      <c r="AD380" s="345"/>
      <c r="AE380" s="345"/>
      <c r="AF380" s="345"/>
      <c r="AG380" s="345"/>
      <c r="AH380" s="345"/>
      <c r="AI380" s="345"/>
      <c r="AJ380" s="345"/>
      <c r="AK380" s="345"/>
      <c r="AL380" s="345"/>
      <c r="AM380" s="345"/>
      <c r="AN380" s="345"/>
      <c r="AO380" s="345"/>
      <c r="AP380" s="345"/>
      <c r="AQ380" s="345"/>
      <c r="AR380" s="345"/>
      <c r="AS380" s="345"/>
      <c r="AT380" s="345"/>
      <c r="AU380" s="345"/>
      <c r="AV380" s="345"/>
      <c r="AW380" s="345"/>
      <c r="AX380" s="345"/>
      <c r="AY380" s="345"/>
      <c r="AZ380" s="345"/>
      <c r="BA380" s="345"/>
      <c r="BB380" s="345"/>
      <c r="BC380" s="345"/>
      <c r="BD380" s="345"/>
      <c r="BE380" s="345"/>
      <c r="BF380" s="345"/>
      <c r="BG380" s="345"/>
      <c r="BH380" s="345"/>
      <c r="BI380" s="345"/>
      <c r="BJ380" s="345"/>
      <c r="BK380" s="345"/>
      <c r="BL380" s="345"/>
      <c r="BM380" s="345"/>
      <c r="BN380" s="345"/>
      <c r="BO380" s="345"/>
      <c r="BP380" s="345"/>
      <c r="BQ380" s="345"/>
      <c r="BR380" s="345"/>
      <c r="BS380" s="345"/>
      <c r="BT380" s="345"/>
      <c r="BU380" s="345"/>
      <c r="BV380" s="345"/>
      <c r="BW380" s="345"/>
      <c r="BX380" s="345"/>
      <c r="BY380" s="345"/>
      <c r="BZ380" s="345"/>
      <c r="CA380" s="345"/>
      <c r="CB380" s="345"/>
      <c r="CC380" s="345"/>
      <c r="CD380" s="345"/>
      <c r="CE380" s="345"/>
      <c r="CF380" s="345"/>
      <c r="CG380" s="345"/>
      <c r="CH380" s="345"/>
      <c r="CI380" s="345"/>
      <c r="CJ380" s="345"/>
      <c r="CK380" s="345"/>
      <c r="CL380" s="345"/>
      <c r="CM380" s="345"/>
      <c r="CN380" s="345"/>
      <c r="CO380" s="345"/>
      <c r="CP380" s="345"/>
      <c r="CQ380" s="345"/>
      <c r="CR380" s="345"/>
      <c r="CS380" s="345"/>
      <c r="CT380" s="345"/>
      <c r="CU380" s="345"/>
      <c r="CV380" s="345"/>
      <c r="CW380" s="345"/>
      <c r="CX380" s="345"/>
      <c r="CY380" s="345"/>
      <c r="CZ380" s="345"/>
      <c r="DA380" s="345"/>
      <c r="DB380" s="345"/>
      <c r="DC380" s="345"/>
      <c r="DD380" s="345"/>
      <c r="DE380" s="345"/>
      <c r="DF380" s="345"/>
      <c r="DG380" s="345"/>
      <c r="DH380" s="345"/>
      <c r="DI380" s="345"/>
      <c r="DJ380" s="345"/>
      <c r="DK380" s="345"/>
      <c r="DL380" s="345"/>
      <c r="DM380" s="345"/>
      <c r="DN380" s="345"/>
      <c r="DO380" s="345"/>
      <c r="DP380" s="345"/>
      <c r="DQ380" s="345"/>
      <c r="DR380" s="345"/>
      <c r="DS380" s="345"/>
      <c r="DT380" s="345"/>
      <c r="DU380" s="345"/>
      <c r="DV380" s="345"/>
      <c r="DW380" s="345"/>
      <c r="DX380" s="345"/>
      <c r="DY380" s="345"/>
      <c r="DZ380" s="345"/>
      <c r="EA380" s="345"/>
      <c r="EB380" s="345"/>
      <c r="EC380" s="345"/>
      <c r="ED380" s="345"/>
      <c r="EE380" s="345"/>
      <c r="EF380" s="345"/>
      <c r="EG380" s="345"/>
      <c r="EH380" s="345"/>
      <c r="EI380" s="345"/>
      <c r="EJ380" s="345"/>
      <c r="EK380" s="345"/>
      <c r="EL380" s="345"/>
      <c r="EM380" s="345"/>
      <c r="EN380" s="345"/>
      <c r="EO380" s="345"/>
      <c r="EP380" s="345"/>
      <c r="EQ380" s="345"/>
      <c r="ER380" s="345"/>
      <c r="ES380" s="345"/>
      <c r="ET380" s="345"/>
      <c r="EU380" s="345"/>
      <c r="EV380" s="345"/>
      <c r="EW380" s="345"/>
      <c r="EX380" s="345"/>
      <c r="EY380" s="345"/>
      <c r="EZ380" s="345"/>
      <c r="FA380" s="345"/>
      <c r="FB380" s="345"/>
      <c r="FC380" s="345"/>
      <c r="FD380" s="345"/>
      <c r="FE380" s="345"/>
      <c r="FF380" s="345"/>
      <c r="FG380" s="345"/>
      <c r="FH380" s="345"/>
      <c r="FI380" s="345"/>
      <c r="FJ380" s="345"/>
      <c r="FK380" s="345"/>
      <c r="FL380" s="345"/>
      <c r="FM380" s="345"/>
      <c r="FN380" s="345"/>
      <c r="FO380" s="345"/>
      <c r="FP380" s="345"/>
      <c r="FQ380" s="345"/>
      <c r="FR380" s="345"/>
      <c r="FS380" s="345"/>
      <c r="FT380" s="345"/>
      <c r="FU380" s="345"/>
      <c r="FV380" s="345"/>
      <c r="FW380" s="345"/>
      <c r="FX380" s="345"/>
      <c r="FY380" s="345"/>
      <c r="FZ380" s="345"/>
      <c r="GA380" s="345"/>
      <c r="GB380" s="345"/>
      <c r="GC380" s="345"/>
      <c r="GD380" s="345"/>
      <c r="GE380" s="345"/>
      <c r="GF380" s="345"/>
      <c r="GG380" s="345"/>
      <c r="GH380" s="345"/>
      <c r="GI380" s="345"/>
      <c r="GJ380" s="345"/>
      <c r="GK380" s="345"/>
      <c r="GL380" s="345"/>
      <c r="GM380" s="345"/>
      <c r="GN380" s="345"/>
      <c r="GO380" s="345"/>
      <c r="GP380" s="345"/>
      <c r="GQ380" s="345"/>
      <c r="GR380" s="345"/>
      <c r="GS380" s="345"/>
      <c r="GT380" s="345"/>
      <c r="GU380" s="345"/>
      <c r="GV380" s="345"/>
      <c r="GW380" s="345"/>
      <c r="GX380" s="345"/>
      <c r="GY380" s="345"/>
      <c r="GZ380" s="345"/>
      <c r="HA380" s="345"/>
      <c r="HB380" s="345"/>
      <c r="HC380" s="345"/>
      <c r="HD380" s="345"/>
      <c r="HE380" s="345"/>
      <c r="HF380" s="345"/>
      <c r="HG380" s="345"/>
      <c r="HH380" s="345"/>
      <c r="HI380" s="345"/>
      <c r="HJ380" s="345"/>
      <c r="HK380" s="345"/>
      <c r="HL380" s="345"/>
      <c r="HM380" s="345"/>
      <c r="HN380" s="345"/>
      <c r="HO380" s="345"/>
      <c r="HP380" s="345"/>
      <c r="HQ380" s="345"/>
      <c r="HR380" s="345"/>
      <c r="HS380" s="345"/>
      <c r="HT380" s="345"/>
      <c r="HU380" s="345"/>
      <c r="HV380" s="345"/>
      <c r="HW380" s="345"/>
      <c r="HX380" s="345"/>
      <c r="HY380" s="345"/>
      <c r="HZ380" s="345"/>
      <c r="IA380" s="345"/>
      <c r="IB380" s="345"/>
      <c r="IC380" s="345"/>
      <c r="ID380" s="345"/>
      <c r="IE380" s="345"/>
      <c r="IF380" s="345"/>
      <c r="IG380" s="345"/>
      <c r="IH380" s="345"/>
      <c r="II380" s="345"/>
      <c r="IJ380" s="345"/>
      <c r="IK380" s="345"/>
      <c r="IL380" s="345"/>
      <c r="IM380" s="345"/>
      <c r="IN380" s="345"/>
      <c r="IO380" s="345"/>
      <c r="IP380" s="345"/>
      <c r="IQ380" s="345"/>
      <c r="IR380" s="345"/>
      <c r="IS380" s="345"/>
      <c r="IT380" s="345"/>
      <c r="IU380" s="345"/>
      <c r="IV380" s="345"/>
    </row>
    <row r="381" spans="1:256" s="505" customFormat="1">
      <c r="A381" s="506"/>
      <c r="E381" s="507"/>
      <c r="F381" s="507"/>
      <c r="G381" s="509"/>
      <c r="H381" s="510"/>
      <c r="I381" s="508"/>
      <c r="K381" s="406"/>
      <c r="L381" s="406"/>
      <c r="M381" s="509"/>
    </row>
    <row r="382" spans="1:256" s="505" customFormat="1">
      <c r="A382" s="506"/>
      <c r="E382" s="507"/>
      <c r="F382" s="507"/>
      <c r="G382" s="509"/>
      <c r="I382" s="508"/>
      <c r="K382" s="406"/>
      <c r="L382" s="406"/>
      <c r="M382" s="513"/>
    </row>
    <row r="383" spans="1:256" s="345" customFormat="1">
      <c r="A383" s="506"/>
      <c r="B383" s="505"/>
      <c r="C383" s="505"/>
      <c r="D383" s="505"/>
      <c r="E383" s="507"/>
      <c r="F383" s="507"/>
      <c r="G383" s="509"/>
      <c r="H383" s="517"/>
      <c r="I383" s="415"/>
      <c r="J383" s="517"/>
      <c r="K383" s="406"/>
      <c r="L383" s="517"/>
      <c r="M383" s="517"/>
      <c r="N383" s="505"/>
      <c r="O383" s="505"/>
      <c r="P383" s="505"/>
      <c r="Q383" s="505"/>
      <c r="R383" s="505"/>
      <c r="S383" s="505"/>
      <c r="T383" s="505"/>
      <c r="U383" s="505"/>
      <c r="V383" s="505"/>
      <c r="W383" s="505"/>
      <c r="X383" s="505"/>
      <c r="Y383" s="505"/>
      <c r="Z383" s="505"/>
      <c r="AA383" s="505"/>
      <c r="AB383" s="505"/>
      <c r="AC383" s="505"/>
      <c r="AD383" s="505"/>
      <c r="AE383" s="505"/>
      <c r="AF383" s="505"/>
      <c r="AG383" s="505"/>
      <c r="AH383" s="505"/>
      <c r="AI383" s="505"/>
      <c r="AJ383" s="505"/>
      <c r="AK383" s="505"/>
      <c r="AL383" s="505"/>
      <c r="AM383" s="505"/>
      <c r="AN383" s="505"/>
      <c r="AO383" s="505"/>
      <c r="AP383" s="505"/>
      <c r="AQ383" s="505"/>
      <c r="AR383" s="505"/>
      <c r="AS383" s="505"/>
      <c r="AT383" s="505"/>
      <c r="AU383" s="505"/>
      <c r="AV383" s="505"/>
      <c r="AW383" s="505"/>
      <c r="AX383" s="505"/>
      <c r="AY383" s="505"/>
      <c r="AZ383" s="505"/>
      <c r="BA383" s="505"/>
      <c r="BB383" s="505"/>
      <c r="BC383" s="505"/>
      <c r="BD383" s="505"/>
      <c r="BE383" s="505"/>
      <c r="BF383" s="505"/>
      <c r="BG383" s="505"/>
      <c r="BH383" s="505"/>
      <c r="BI383" s="505"/>
      <c r="BJ383" s="505"/>
      <c r="BK383" s="505"/>
      <c r="BL383" s="505"/>
      <c r="BM383" s="505"/>
      <c r="BN383" s="505"/>
      <c r="BO383" s="505"/>
      <c r="BP383" s="505"/>
      <c r="BQ383" s="505"/>
      <c r="BR383" s="505"/>
      <c r="BS383" s="505"/>
      <c r="BT383" s="505"/>
      <c r="BU383" s="505"/>
      <c r="BV383" s="505"/>
      <c r="BW383" s="505"/>
      <c r="BX383" s="505"/>
      <c r="BY383" s="505"/>
      <c r="BZ383" s="505"/>
      <c r="CA383" s="505"/>
      <c r="CB383" s="505"/>
      <c r="CC383" s="505"/>
      <c r="CD383" s="505"/>
      <c r="CE383" s="505"/>
      <c r="CF383" s="505"/>
      <c r="CG383" s="505"/>
      <c r="CH383" s="505"/>
      <c r="CI383" s="505"/>
      <c r="CJ383" s="505"/>
      <c r="CK383" s="505"/>
      <c r="CL383" s="505"/>
      <c r="CM383" s="505"/>
      <c r="CN383" s="505"/>
      <c r="CO383" s="505"/>
      <c r="CP383" s="505"/>
      <c r="CQ383" s="505"/>
      <c r="CR383" s="505"/>
      <c r="CS383" s="505"/>
      <c r="CT383" s="505"/>
      <c r="CU383" s="505"/>
      <c r="CV383" s="505"/>
      <c r="CW383" s="505"/>
      <c r="CX383" s="505"/>
      <c r="CY383" s="505"/>
      <c r="CZ383" s="505"/>
      <c r="DA383" s="505"/>
      <c r="DB383" s="505"/>
      <c r="DC383" s="505"/>
      <c r="DD383" s="505"/>
      <c r="DE383" s="505"/>
      <c r="DF383" s="505"/>
      <c r="DG383" s="505"/>
      <c r="DH383" s="505"/>
      <c r="DI383" s="505"/>
      <c r="DJ383" s="505"/>
      <c r="DK383" s="505"/>
      <c r="DL383" s="505"/>
      <c r="DM383" s="505"/>
      <c r="DN383" s="505"/>
      <c r="DO383" s="505"/>
      <c r="DP383" s="505"/>
      <c r="DQ383" s="505"/>
      <c r="DR383" s="505"/>
      <c r="DS383" s="505"/>
      <c r="DT383" s="505"/>
      <c r="DU383" s="505"/>
      <c r="DV383" s="505"/>
      <c r="DW383" s="505"/>
      <c r="DX383" s="505"/>
      <c r="DY383" s="505"/>
      <c r="DZ383" s="505"/>
      <c r="EA383" s="505"/>
      <c r="EB383" s="505"/>
      <c r="EC383" s="505"/>
      <c r="ED383" s="505"/>
      <c r="EE383" s="505"/>
      <c r="EF383" s="505"/>
      <c r="EG383" s="505"/>
      <c r="EH383" s="505"/>
      <c r="EI383" s="505"/>
      <c r="EJ383" s="505"/>
      <c r="EK383" s="505"/>
      <c r="EL383" s="505"/>
      <c r="EM383" s="505"/>
      <c r="EN383" s="505"/>
      <c r="EO383" s="505"/>
      <c r="EP383" s="505"/>
      <c r="EQ383" s="505"/>
      <c r="ER383" s="505"/>
      <c r="ES383" s="505"/>
      <c r="ET383" s="505"/>
      <c r="EU383" s="505"/>
      <c r="EV383" s="505"/>
      <c r="EW383" s="505"/>
      <c r="EX383" s="505"/>
      <c r="EY383" s="505"/>
      <c r="EZ383" s="505"/>
      <c r="FA383" s="505"/>
      <c r="FB383" s="505"/>
      <c r="FC383" s="505"/>
      <c r="FD383" s="505"/>
      <c r="FE383" s="505"/>
      <c r="FF383" s="505"/>
      <c r="FG383" s="505"/>
      <c r="FH383" s="505"/>
      <c r="FI383" s="505"/>
      <c r="FJ383" s="505"/>
      <c r="FK383" s="505"/>
      <c r="FL383" s="505"/>
      <c r="FM383" s="505"/>
      <c r="FN383" s="505"/>
      <c r="FO383" s="505"/>
      <c r="FP383" s="505"/>
      <c r="FQ383" s="505"/>
      <c r="FR383" s="505"/>
      <c r="FS383" s="505"/>
      <c r="FT383" s="505"/>
      <c r="FU383" s="505"/>
      <c r="FV383" s="505"/>
      <c r="FW383" s="505"/>
      <c r="FX383" s="505"/>
      <c r="FY383" s="505"/>
      <c r="FZ383" s="505"/>
      <c r="GA383" s="505"/>
      <c r="GB383" s="505"/>
      <c r="GC383" s="505"/>
      <c r="GD383" s="505"/>
      <c r="GE383" s="505"/>
      <c r="GF383" s="505"/>
      <c r="GG383" s="505"/>
      <c r="GH383" s="505"/>
      <c r="GI383" s="505"/>
      <c r="GJ383" s="505"/>
      <c r="GK383" s="505"/>
      <c r="GL383" s="505"/>
      <c r="GM383" s="505"/>
      <c r="GN383" s="505"/>
      <c r="GO383" s="505"/>
      <c r="GP383" s="505"/>
      <c r="GQ383" s="505"/>
      <c r="GR383" s="505"/>
      <c r="GS383" s="505"/>
      <c r="GT383" s="505"/>
      <c r="GU383" s="505"/>
      <c r="GV383" s="505"/>
      <c r="GW383" s="505"/>
      <c r="GX383" s="505"/>
      <c r="GY383" s="505"/>
      <c r="GZ383" s="505"/>
      <c r="HA383" s="505"/>
      <c r="HB383" s="505"/>
      <c r="HC383" s="505"/>
      <c r="HD383" s="505"/>
      <c r="HE383" s="505"/>
      <c r="HF383" s="505"/>
      <c r="HG383" s="505"/>
      <c r="HH383" s="505"/>
      <c r="HI383" s="505"/>
      <c r="HJ383" s="505"/>
      <c r="HK383" s="505"/>
      <c r="HL383" s="505"/>
      <c r="HM383" s="505"/>
      <c r="HN383" s="505"/>
      <c r="HO383" s="505"/>
      <c r="HP383" s="505"/>
      <c r="HQ383" s="505"/>
      <c r="HR383" s="505"/>
      <c r="HS383" s="505"/>
      <c r="HT383" s="505"/>
      <c r="HU383" s="505"/>
      <c r="HV383" s="505"/>
      <c r="HW383" s="505"/>
      <c r="HX383" s="505"/>
      <c r="HY383" s="505"/>
      <c r="HZ383" s="505"/>
      <c r="IA383" s="505"/>
      <c r="IB383" s="505"/>
      <c r="IC383" s="505"/>
      <c r="ID383" s="505"/>
      <c r="IE383" s="505"/>
      <c r="IF383" s="505"/>
      <c r="IG383" s="505"/>
      <c r="IH383" s="505"/>
      <c r="II383" s="505"/>
      <c r="IJ383" s="505"/>
      <c r="IK383" s="505"/>
      <c r="IL383" s="505"/>
      <c r="IM383" s="505"/>
      <c r="IN383" s="505"/>
      <c r="IO383" s="505"/>
      <c r="IP383" s="505"/>
      <c r="IQ383" s="505"/>
      <c r="IR383" s="505"/>
      <c r="IS383" s="505"/>
      <c r="IT383" s="505"/>
      <c r="IU383" s="505"/>
      <c r="IV383" s="505"/>
    </row>
    <row r="384" spans="1:256" s="345" customFormat="1">
      <c r="A384" s="506"/>
      <c r="B384" s="505"/>
      <c r="C384" s="505"/>
      <c r="D384" s="505"/>
      <c r="E384" s="507"/>
      <c r="F384" s="507"/>
      <c r="G384" s="509"/>
      <c r="H384" s="406"/>
      <c r="I384" s="415"/>
      <c r="J384" s="406"/>
      <c r="K384" s="406"/>
      <c r="L384" s="406"/>
      <c r="M384" s="406"/>
      <c r="N384" s="505"/>
      <c r="O384" s="505"/>
      <c r="P384" s="505"/>
      <c r="Q384" s="505"/>
      <c r="R384" s="505"/>
      <c r="S384" s="505"/>
      <c r="T384" s="505"/>
      <c r="U384" s="505"/>
      <c r="V384" s="505"/>
      <c r="W384" s="505"/>
      <c r="X384" s="505"/>
      <c r="Y384" s="505"/>
      <c r="Z384" s="505"/>
      <c r="AA384" s="505"/>
      <c r="AB384" s="505"/>
      <c r="AC384" s="505"/>
      <c r="AD384" s="505"/>
      <c r="AE384" s="505"/>
      <c r="AF384" s="505"/>
      <c r="AG384" s="505"/>
      <c r="AH384" s="505"/>
      <c r="AI384" s="505"/>
      <c r="AJ384" s="505"/>
      <c r="AK384" s="505"/>
      <c r="AL384" s="505"/>
      <c r="AM384" s="505"/>
      <c r="AN384" s="505"/>
      <c r="AO384" s="505"/>
      <c r="AP384" s="505"/>
      <c r="AQ384" s="505"/>
      <c r="AR384" s="505"/>
      <c r="AS384" s="505"/>
      <c r="AT384" s="505"/>
      <c r="AU384" s="505"/>
      <c r="AV384" s="505"/>
      <c r="AW384" s="505"/>
      <c r="AX384" s="505"/>
      <c r="AY384" s="505"/>
      <c r="AZ384" s="505"/>
      <c r="BA384" s="505"/>
      <c r="BB384" s="505"/>
      <c r="BC384" s="505"/>
      <c r="BD384" s="505"/>
      <c r="BE384" s="505"/>
      <c r="BF384" s="505"/>
      <c r="BG384" s="505"/>
      <c r="BH384" s="505"/>
      <c r="BI384" s="505"/>
      <c r="BJ384" s="505"/>
      <c r="BK384" s="505"/>
      <c r="BL384" s="505"/>
      <c r="BM384" s="505"/>
      <c r="BN384" s="505"/>
      <c r="BO384" s="505"/>
      <c r="BP384" s="505"/>
      <c r="BQ384" s="505"/>
      <c r="BR384" s="505"/>
      <c r="BS384" s="505"/>
      <c r="BT384" s="505"/>
      <c r="BU384" s="505"/>
      <c r="BV384" s="505"/>
      <c r="BW384" s="505"/>
      <c r="BX384" s="505"/>
      <c r="BY384" s="505"/>
      <c r="BZ384" s="505"/>
      <c r="CA384" s="505"/>
      <c r="CB384" s="505"/>
      <c r="CC384" s="505"/>
      <c r="CD384" s="505"/>
      <c r="CE384" s="505"/>
      <c r="CF384" s="505"/>
      <c r="CG384" s="505"/>
      <c r="CH384" s="505"/>
      <c r="CI384" s="505"/>
      <c r="CJ384" s="505"/>
      <c r="CK384" s="505"/>
      <c r="CL384" s="505"/>
      <c r="CM384" s="505"/>
      <c r="CN384" s="505"/>
      <c r="CO384" s="505"/>
      <c r="CP384" s="505"/>
      <c r="CQ384" s="505"/>
      <c r="CR384" s="505"/>
      <c r="CS384" s="505"/>
      <c r="CT384" s="505"/>
      <c r="CU384" s="505"/>
      <c r="CV384" s="505"/>
      <c r="CW384" s="505"/>
      <c r="CX384" s="505"/>
      <c r="CY384" s="505"/>
      <c r="CZ384" s="505"/>
      <c r="DA384" s="505"/>
      <c r="DB384" s="505"/>
      <c r="DC384" s="505"/>
      <c r="DD384" s="505"/>
      <c r="DE384" s="505"/>
      <c r="DF384" s="505"/>
      <c r="DG384" s="505"/>
      <c r="DH384" s="505"/>
      <c r="DI384" s="505"/>
      <c r="DJ384" s="505"/>
      <c r="DK384" s="505"/>
      <c r="DL384" s="505"/>
      <c r="DM384" s="505"/>
      <c r="DN384" s="505"/>
      <c r="DO384" s="505"/>
      <c r="DP384" s="505"/>
      <c r="DQ384" s="505"/>
      <c r="DR384" s="505"/>
      <c r="DS384" s="505"/>
      <c r="DT384" s="505"/>
      <c r="DU384" s="505"/>
      <c r="DV384" s="505"/>
      <c r="DW384" s="505"/>
      <c r="DX384" s="505"/>
      <c r="DY384" s="505"/>
      <c r="DZ384" s="505"/>
      <c r="EA384" s="505"/>
      <c r="EB384" s="505"/>
      <c r="EC384" s="505"/>
      <c r="ED384" s="505"/>
      <c r="EE384" s="505"/>
      <c r="EF384" s="505"/>
      <c r="EG384" s="505"/>
      <c r="EH384" s="505"/>
      <c r="EI384" s="505"/>
      <c r="EJ384" s="505"/>
      <c r="EK384" s="505"/>
      <c r="EL384" s="505"/>
      <c r="EM384" s="505"/>
      <c r="EN384" s="505"/>
      <c r="EO384" s="505"/>
      <c r="EP384" s="505"/>
      <c r="EQ384" s="505"/>
      <c r="ER384" s="505"/>
      <c r="ES384" s="505"/>
      <c r="ET384" s="505"/>
      <c r="EU384" s="505"/>
      <c r="EV384" s="505"/>
      <c r="EW384" s="505"/>
      <c r="EX384" s="505"/>
      <c r="EY384" s="505"/>
      <c r="EZ384" s="505"/>
      <c r="FA384" s="505"/>
      <c r="FB384" s="505"/>
      <c r="FC384" s="505"/>
      <c r="FD384" s="505"/>
      <c r="FE384" s="505"/>
      <c r="FF384" s="505"/>
      <c r="FG384" s="505"/>
      <c r="FH384" s="505"/>
      <c r="FI384" s="505"/>
      <c r="FJ384" s="505"/>
      <c r="FK384" s="505"/>
      <c r="FL384" s="505"/>
      <c r="FM384" s="505"/>
      <c r="FN384" s="505"/>
      <c r="FO384" s="505"/>
      <c r="FP384" s="505"/>
      <c r="FQ384" s="505"/>
      <c r="FR384" s="505"/>
      <c r="FS384" s="505"/>
      <c r="FT384" s="505"/>
      <c r="FU384" s="505"/>
      <c r="FV384" s="505"/>
      <c r="FW384" s="505"/>
      <c r="FX384" s="505"/>
      <c r="FY384" s="505"/>
      <c r="FZ384" s="505"/>
      <c r="GA384" s="505"/>
      <c r="GB384" s="505"/>
      <c r="GC384" s="505"/>
      <c r="GD384" s="505"/>
      <c r="GE384" s="505"/>
      <c r="GF384" s="505"/>
      <c r="GG384" s="505"/>
      <c r="GH384" s="505"/>
      <c r="GI384" s="505"/>
      <c r="GJ384" s="505"/>
      <c r="GK384" s="505"/>
      <c r="GL384" s="505"/>
      <c r="GM384" s="505"/>
      <c r="GN384" s="505"/>
      <c r="GO384" s="505"/>
      <c r="GP384" s="505"/>
      <c r="GQ384" s="505"/>
      <c r="GR384" s="505"/>
      <c r="GS384" s="505"/>
      <c r="GT384" s="505"/>
      <c r="GU384" s="505"/>
      <c r="GV384" s="505"/>
      <c r="GW384" s="505"/>
      <c r="GX384" s="505"/>
      <c r="GY384" s="505"/>
      <c r="GZ384" s="505"/>
      <c r="HA384" s="505"/>
      <c r="HB384" s="505"/>
      <c r="HC384" s="505"/>
      <c r="HD384" s="505"/>
      <c r="HE384" s="505"/>
      <c r="HF384" s="505"/>
      <c r="HG384" s="505"/>
      <c r="HH384" s="505"/>
      <c r="HI384" s="505"/>
      <c r="HJ384" s="505"/>
      <c r="HK384" s="505"/>
      <c r="HL384" s="505"/>
      <c r="HM384" s="505"/>
      <c r="HN384" s="505"/>
      <c r="HO384" s="505"/>
      <c r="HP384" s="505"/>
      <c r="HQ384" s="505"/>
      <c r="HR384" s="505"/>
      <c r="HS384" s="505"/>
      <c r="HT384" s="505"/>
      <c r="HU384" s="505"/>
      <c r="HV384" s="505"/>
      <c r="HW384" s="505"/>
      <c r="HX384" s="505"/>
      <c r="HY384" s="505"/>
      <c r="HZ384" s="505"/>
      <c r="IA384" s="505"/>
      <c r="IB384" s="505"/>
      <c r="IC384" s="505"/>
      <c r="ID384" s="505"/>
      <c r="IE384" s="505"/>
      <c r="IF384" s="505"/>
      <c r="IG384" s="505"/>
      <c r="IH384" s="505"/>
      <c r="II384" s="505"/>
      <c r="IJ384" s="505"/>
      <c r="IK384" s="505"/>
      <c r="IL384" s="505"/>
      <c r="IM384" s="505"/>
      <c r="IN384" s="505"/>
      <c r="IO384" s="505"/>
      <c r="IP384" s="505"/>
      <c r="IQ384" s="505"/>
      <c r="IR384" s="505"/>
      <c r="IS384" s="505"/>
      <c r="IT384" s="505"/>
      <c r="IU384" s="505"/>
      <c r="IV384" s="505"/>
    </row>
    <row r="385" spans="1:256" s="345" customFormat="1">
      <c r="A385" s="506"/>
      <c r="B385" s="505"/>
      <c r="C385" s="505"/>
      <c r="D385" s="505"/>
      <c r="E385" s="507"/>
      <c r="F385" s="507"/>
      <c r="G385" s="509"/>
      <c r="H385" s="406"/>
      <c r="I385" s="415"/>
      <c r="J385" s="406"/>
      <c r="K385" s="406"/>
      <c r="L385" s="406"/>
      <c r="M385" s="406"/>
      <c r="N385" s="505"/>
      <c r="O385" s="505"/>
      <c r="P385" s="505"/>
      <c r="Q385" s="505"/>
      <c r="R385" s="505"/>
      <c r="S385" s="505"/>
      <c r="T385" s="505"/>
      <c r="U385" s="505"/>
      <c r="V385" s="505"/>
      <c r="W385" s="505"/>
      <c r="X385" s="505"/>
      <c r="Y385" s="505"/>
      <c r="Z385" s="505"/>
      <c r="AA385" s="505"/>
      <c r="AB385" s="505"/>
      <c r="AC385" s="505"/>
      <c r="AD385" s="505"/>
      <c r="AE385" s="505"/>
      <c r="AF385" s="505"/>
      <c r="AG385" s="505"/>
      <c r="AH385" s="505"/>
      <c r="AI385" s="505"/>
      <c r="AJ385" s="505"/>
      <c r="AK385" s="505"/>
      <c r="AL385" s="505"/>
      <c r="AM385" s="505"/>
      <c r="AN385" s="505"/>
      <c r="AO385" s="505"/>
      <c r="AP385" s="505"/>
      <c r="AQ385" s="505"/>
      <c r="AR385" s="505"/>
      <c r="AS385" s="505"/>
      <c r="AT385" s="505"/>
      <c r="AU385" s="505"/>
      <c r="AV385" s="505"/>
      <c r="AW385" s="505"/>
      <c r="AX385" s="505"/>
      <c r="AY385" s="505"/>
      <c r="AZ385" s="505"/>
      <c r="BA385" s="505"/>
      <c r="BB385" s="505"/>
      <c r="BC385" s="505"/>
      <c r="BD385" s="505"/>
      <c r="BE385" s="505"/>
      <c r="BF385" s="505"/>
      <c r="BG385" s="505"/>
      <c r="BH385" s="505"/>
      <c r="BI385" s="505"/>
      <c r="BJ385" s="505"/>
      <c r="BK385" s="505"/>
      <c r="BL385" s="505"/>
      <c r="BM385" s="505"/>
      <c r="BN385" s="505"/>
      <c r="BO385" s="505"/>
      <c r="BP385" s="505"/>
      <c r="BQ385" s="505"/>
      <c r="BR385" s="505"/>
      <c r="BS385" s="505"/>
      <c r="BT385" s="505"/>
      <c r="BU385" s="505"/>
      <c r="BV385" s="505"/>
      <c r="BW385" s="505"/>
      <c r="BX385" s="505"/>
      <c r="BY385" s="505"/>
      <c r="BZ385" s="505"/>
      <c r="CA385" s="505"/>
      <c r="CB385" s="505"/>
      <c r="CC385" s="505"/>
      <c r="CD385" s="505"/>
      <c r="CE385" s="505"/>
      <c r="CF385" s="505"/>
      <c r="CG385" s="505"/>
      <c r="CH385" s="505"/>
      <c r="CI385" s="505"/>
      <c r="CJ385" s="505"/>
      <c r="CK385" s="505"/>
      <c r="CL385" s="505"/>
      <c r="CM385" s="505"/>
      <c r="CN385" s="505"/>
      <c r="CO385" s="505"/>
      <c r="CP385" s="505"/>
      <c r="CQ385" s="505"/>
      <c r="CR385" s="505"/>
      <c r="CS385" s="505"/>
      <c r="CT385" s="505"/>
      <c r="CU385" s="505"/>
      <c r="CV385" s="505"/>
      <c r="CW385" s="505"/>
      <c r="CX385" s="505"/>
      <c r="CY385" s="505"/>
      <c r="CZ385" s="505"/>
      <c r="DA385" s="505"/>
      <c r="DB385" s="505"/>
      <c r="DC385" s="505"/>
      <c r="DD385" s="505"/>
      <c r="DE385" s="505"/>
      <c r="DF385" s="505"/>
      <c r="DG385" s="505"/>
      <c r="DH385" s="505"/>
      <c r="DI385" s="505"/>
      <c r="DJ385" s="505"/>
      <c r="DK385" s="505"/>
      <c r="DL385" s="505"/>
      <c r="DM385" s="505"/>
      <c r="DN385" s="505"/>
      <c r="DO385" s="505"/>
      <c r="DP385" s="505"/>
      <c r="DQ385" s="505"/>
      <c r="DR385" s="505"/>
      <c r="DS385" s="505"/>
      <c r="DT385" s="505"/>
      <c r="DU385" s="505"/>
      <c r="DV385" s="505"/>
      <c r="DW385" s="505"/>
      <c r="DX385" s="505"/>
      <c r="DY385" s="505"/>
      <c r="DZ385" s="505"/>
      <c r="EA385" s="505"/>
      <c r="EB385" s="505"/>
      <c r="EC385" s="505"/>
      <c r="ED385" s="505"/>
      <c r="EE385" s="505"/>
      <c r="EF385" s="505"/>
      <c r="EG385" s="505"/>
      <c r="EH385" s="505"/>
      <c r="EI385" s="505"/>
      <c r="EJ385" s="505"/>
      <c r="EK385" s="505"/>
      <c r="EL385" s="505"/>
      <c r="EM385" s="505"/>
      <c r="EN385" s="505"/>
      <c r="EO385" s="505"/>
      <c r="EP385" s="505"/>
      <c r="EQ385" s="505"/>
      <c r="ER385" s="505"/>
      <c r="ES385" s="505"/>
      <c r="ET385" s="505"/>
      <c r="EU385" s="505"/>
      <c r="EV385" s="505"/>
      <c r="EW385" s="505"/>
      <c r="EX385" s="505"/>
      <c r="EY385" s="505"/>
      <c r="EZ385" s="505"/>
      <c r="FA385" s="505"/>
      <c r="FB385" s="505"/>
      <c r="FC385" s="505"/>
      <c r="FD385" s="505"/>
      <c r="FE385" s="505"/>
      <c r="FF385" s="505"/>
      <c r="FG385" s="505"/>
      <c r="FH385" s="505"/>
      <c r="FI385" s="505"/>
      <c r="FJ385" s="505"/>
      <c r="FK385" s="505"/>
      <c r="FL385" s="505"/>
      <c r="FM385" s="505"/>
      <c r="FN385" s="505"/>
      <c r="FO385" s="505"/>
      <c r="FP385" s="505"/>
      <c r="FQ385" s="505"/>
      <c r="FR385" s="505"/>
      <c r="FS385" s="505"/>
      <c r="FT385" s="505"/>
      <c r="FU385" s="505"/>
      <c r="FV385" s="505"/>
      <c r="FW385" s="505"/>
      <c r="FX385" s="505"/>
      <c r="FY385" s="505"/>
      <c r="FZ385" s="505"/>
      <c r="GA385" s="505"/>
      <c r="GB385" s="505"/>
      <c r="GC385" s="505"/>
      <c r="GD385" s="505"/>
      <c r="GE385" s="505"/>
      <c r="GF385" s="505"/>
      <c r="GG385" s="505"/>
      <c r="GH385" s="505"/>
      <c r="GI385" s="505"/>
      <c r="GJ385" s="505"/>
      <c r="GK385" s="505"/>
      <c r="GL385" s="505"/>
      <c r="GM385" s="505"/>
      <c r="GN385" s="505"/>
      <c r="GO385" s="505"/>
      <c r="GP385" s="505"/>
      <c r="GQ385" s="505"/>
      <c r="GR385" s="505"/>
      <c r="GS385" s="505"/>
      <c r="GT385" s="505"/>
      <c r="GU385" s="505"/>
      <c r="GV385" s="505"/>
      <c r="GW385" s="505"/>
      <c r="GX385" s="505"/>
      <c r="GY385" s="505"/>
      <c r="GZ385" s="505"/>
      <c r="HA385" s="505"/>
      <c r="HB385" s="505"/>
      <c r="HC385" s="505"/>
      <c r="HD385" s="505"/>
      <c r="HE385" s="505"/>
      <c r="HF385" s="505"/>
      <c r="HG385" s="505"/>
      <c r="HH385" s="505"/>
      <c r="HI385" s="505"/>
      <c r="HJ385" s="505"/>
      <c r="HK385" s="505"/>
      <c r="HL385" s="505"/>
      <c r="HM385" s="505"/>
      <c r="HN385" s="505"/>
      <c r="HO385" s="505"/>
      <c r="HP385" s="505"/>
      <c r="HQ385" s="505"/>
      <c r="HR385" s="505"/>
      <c r="HS385" s="505"/>
      <c r="HT385" s="505"/>
      <c r="HU385" s="505"/>
      <c r="HV385" s="505"/>
      <c r="HW385" s="505"/>
      <c r="HX385" s="505"/>
      <c r="HY385" s="505"/>
      <c r="HZ385" s="505"/>
      <c r="IA385" s="505"/>
      <c r="IB385" s="505"/>
      <c r="IC385" s="505"/>
      <c r="ID385" s="505"/>
      <c r="IE385" s="505"/>
      <c r="IF385" s="505"/>
      <c r="IG385" s="505"/>
      <c r="IH385" s="505"/>
      <c r="II385" s="505"/>
      <c r="IJ385" s="505"/>
      <c r="IK385" s="505"/>
      <c r="IL385" s="505"/>
      <c r="IM385" s="505"/>
      <c r="IN385" s="505"/>
      <c r="IO385" s="505"/>
      <c r="IP385" s="505"/>
      <c r="IQ385" s="505"/>
      <c r="IR385" s="505"/>
      <c r="IS385" s="505"/>
      <c r="IT385" s="505"/>
      <c r="IU385" s="505"/>
      <c r="IV385" s="505"/>
    </row>
    <row r="386" spans="1:256" s="345" customFormat="1">
      <c r="A386" s="506"/>
      <c r="B386" s="505"/>
      <c r="C386" s="505"/>
      <c r="D386" s="505"/>
      <c r="E386" s="507"/>
      <c r="F386" s="507"/>
      <c r="G386" s="509"/>
      <c r="H386" s="406"/>
      <c r="I386" s="415"/>
      <c r="J386" s="406"/>
      <c r="K386" s="406"/>
      <c r="L386" s="406"/>
      <c r="M386" s="406"/>
      <c r="N386" s="505"/>
      <c r="O386" s="505"/>
      <c r="P386" s="505"/>
      <c r="Q386" s="505"/>
      <c r="R386" s="505"/>
      <c r="S386" s="505"/>
      <c r="T386" s="505"/>
      <c r="U386" s="505"/>
      <c r="V386" s="505"/>
      <c r="W386" s="505"/>
      <c r="X386" s="505"/>
      <c r="Y386" s="505"/>
      <c r="Z386" s="505"/>
      <c r="AA386" s="505"/>
      <c r="AB386" s="505"/>
      <c r="AC386" s="505"/>
      <c r="AD386" s="505"/>
      <c r="AE386" s="505"/>
      <c r="AF386" s="505"/>
      <c r="AG386" s="505"/>
      <c r="AH386" s="505"/>
      <c r="AI386" s="505"/>
      <c r="AJ386" s="505"/>
      <c r="AK386" s="505"/>
      <c r="AL386" s="505"/>
      <c r="AM386" s="505"/>
      <c r="AN386" s="505"/>
      <c r="AO386" s="505"/>
      <c r="AP386" s="505"/>
      <c r="AQ386" s="505"/>
      <c r="AR386" s="505"/>
      <c r="AS386" s="505"/>
      <c r="AT386" s="505"/>
      <c r="AU386" s="505"/>
      <c r="AV386" s="505"/>
      <c r="AW386" s="505"/>
      <c r="AX386" s="505"/>
      <c r="AY386" s="505"/>
      <c r="AZ386" s="505"/>
      <c r="BA386" s="505"/>
      <c r="BB386" s="505"/>
      <c r="BC386" s="505"/>
      <c r="BD386" s="505"/>
      <c r="BE386" s="505"/>
      <c r="BF386" s="505"/>
      <c r="BG386" s="505"/>
      <c r="BH386" s="505"/>
      <c r="BI386" s="505"/>
      <c r="BJ386" s="505"/>
      <c r="BK386" s="505"/>
      <c r="BL386" s="505"/>
      <c r="BM386" s="505"/>
      <c r="BN386" s="505"/>
      <c r="BO386" s="505"/>
      <c r="BP386" s="505"/>
      <c r="BQ386" s="505"/>
      <c r="BR386" s="505"/>
      <c r="BS386" s="505"/>
      <c r="BT386" s="505"/>
      <c r="BU386" s="505"/>
      <c r="BV386" s="505"/>
      <c r="BW386" s="505"/>
      <c r="BX386" s="505"/>
      <c r="BY386" s="505"/>
      <c r="BZ386" s="505"/>
      <c r="CA386" s="505"/>
      <c r="CB386" s="505"/>
      <c r="CC386" s="505"/>
      <c r="CD386" s="505"/>
      <c r="CE386" s="505"/>
      <c r="CF386" s="505"/>
      <c r="CG386" s="505"/>
      <c r="CH386" s="505"/>
      <c r="CI386" s="505"/>
      <c r="CJ386" s="505"/>
      <c r="CK386" s="505"/>
      <c r="CL386" s="505"/>
      <c r="CM386" s="505"/>
      <c r="CN386" s="505"/>
      <c r="CO386" s="505"/>
      <c r="CP386" s="505"/>
      <c r="CQ386" s="505"/>
      <c r="CR386" s="505"/>
      <c r="CS386" s="505"/>
      <c r="CT386" s="505"/>
      <c r="CU386" s="505"/>
      <c r="CV386" s="505"/>
      <c r="CW386" s="505"/>
      <c r="CX386" s="505"/>
      <c r="CY386" s="505"/>
      <c r="CZ386" s="505"/>
      <c r="DA386" s="505"/>
      <c r="DB386" s="505"/>
      <c r="DC386" s="505"/>
      <c r="DD386" s="505"/>
      <c r="DE386" s="505"/>
      <c r="DF386" s="505"/>
      <c r="DG386" s="505"/>
      <c r="DH386" s="505"/>
      <c r="DI386" s="505"/>
      <c r="DJ386" s="505"/>
      <c r="DK386" s="505"/>
      <c r="DL386" s="505"/>
      <c r="DM386" s="505"/>
      <c r="DN386" s="505"/>
      <c r="DO386" s="505"/>
      <c r="DP386" s="505"/>
      <c r="DQ386" s="505"/>
      <c r="DR386" s="505"/>
      <c r="DS386" s="505"/>
      <c r="DT386" s="505"/>
      <c r="DU386" s="505"/>
      <c r="DV386" s="505"/>
      <c r="DW386" s="505"/>
      <c r="DX386" s="505"/>
      <c r="DY386" s="505"/>
      <c r="DZ386" s="505"/>
      <c r="EA386" s="505"/>
      <c r="EB386" s="505"/>
      <c r="EC386" s="505"/>
      <c r="ED386" s="505"/>
      <c r="EE386" s="505"/>
      <c r="EF386" s="505"/>
      <c r="EG386" s="505"/>
      <c r="EH386" s="505"/>
      <c r="EI386" s="505"/>
      <c r="EJ386" s="505"/>
      <c r="EK386" s="505"/>
      <c r="EL386" s="505"/>
      <c r="EM386" s="505"/>
      <c r="EN386" s="505"/>
      <c r="EO386" s="505"/>
      <c r="EP386" s="505"/>
      <c r="EQ386" s="505"/>
      <c r="ER386" s="505"/>
      <c r="ES386" s="505"/>
      <c r="ET386" s="505"/>
      <c r="EU386" s="505"/>
      <c r="EV386" s="505"/>
      <c r="EW386" s="505"/>
      <c r="EX386" s="505"/>
      <c r="EY386" s="505"/>
      <c r="EZ386" s="505"/>
      <c r="FA386" s="505"/>
      <c r="FB386" s="505"/>
      <c r="FC386" s="505"/>
      <c r="FD386" s="505"/>
      <c r="FE386" s="505"/>
      <c r="FF386" s="505"/>
      <c r="FG386" s="505"/>
      <c r="FH386" s="505"/>
      <c r="FI386" s="505"/>
      <c r="FJ386" s="505"/>
      <c r="FK386" s="505"/>
      <c r="FL386" s="505"/>
      <c r="FM386" s="505"/>
      <c r="FN386" s="505"/>
      <c r="FO386" s="505"/>
      <c r="FP386" s="505"/>
      <c r="FQ386" s="505"/>
      <c r="FR386" s="505"/>
      <c r="FS386" s="505"/>
      <c r="FT386" s="505"/>
      <c r="FU386" s="505"/>
      <c r="FV386" s="505"/>
      <c r="FW386" s="505"/>
      <c r="FX386" s="505"/>
      <c r="FY386" s="505"/>
      <c r="FZ386" s="505"/>
      <c r="GA386" s="505"/>
      <c r="GB386" s="505"/>
      <c r="GC386" s="505"/>
      <c r="GD386" s="505"/>
      <c r="GE386" s="505"/>
      <c r="GF386" s="505"/>
      <c r="GG386" s="505"/>
      <c r="GH386" s="505"/>
      <c r="GI386" s="505"/>
      <c r="GJ386" s="505"/>
      <c r="GK386" s="505"/>
      <c r="GL386" s="505"/>
      <c r="GM386" s="505"/>
      <c r="GN386" s="505"/>
      <c r="GO386" s="505"/>
      <c r="GP386" s="505"/>
      <c r="GQ386" s="505"/>
      <c r="GR386" s="505"/>
      <c r="GS386" s="505"/>
      <c r="GT386" s="505"/>
      <c r="GU386" s="505"/>
      <c r="GV386" s="505"/>
      <c r="GW386" s="505"/>
      <c r="GX386" s="505"/>
      <c r="GY386" s="505"/>
      <c r="GZ386" s="505"/>
      <c r="HA386" s="505"/>
      <c r="HB386" s="505"/>
      <c r="HC386" s="505"/>
      <c r="HD386" s="505"/>
      <c r="HE386" s="505"/>
      <c r="HF386" s="505"/>
      <c r="HG386" s="505"/>
      <c r="HH386" s="505"/>
      <c r="HI386" s="505"/>
      <c r="HJ386" s="505"/>
      <c r="HK386" s="505"/>
      <c r="HL386" s="505"/>
      <c r="HM386" s="505"/>
      <c r="HN386" s="505"/>
      <c r="HO386" s="505"/>
      <c r="HP386" s="505"/>
      <c r="HQ386" s="505"/>
      <c r="HR386" s="505"/>
      <c r="HS386" s="505"/>
      <c r="HT386" s="505"/>
      <c r="HU386" s="505"/>
      <c r="HV386" s="505"/>
      <c r="HW386" s="505"/>
      <c r="HX386" s="505"/>
      <c r="HY386" s="505"/>
      <c r="HZ386" s="505"/>
      <c r="IA386" s="505"/>
      <c r="IB386" s="505"/>
      <c r="IC386" s="505"/>
      <c r="ID386" s="505"/>
      <c r="IE386" s="505"/>
      <c r="IF386" s="505"/>
      <c r="IG386" s="505"/>
      <c r="IH386" s="505"/>
      <c r="II386" s="505"/>
      <c r="IJ386" s="505"/>
      <c r="IK386" s="505"/>
      <c r="IL386" s="505"/>
      <c r="IM386" s="505"/>
      <c r="IN386" s="505"/>
      <c r="IO386" s="505"/>
      <c r="IP386" s="505"/>
      <c r="IQ386" s="505"/>
      <c r="IR386" s="505"/>
      <c r="IS386" s="505"/>
      <c r="IT386" s="505"/>
      <c r="IU386" s="505"/>
      <c r="IV386" s="505"/>
    </row>
    <row r="387" spans="1:256" s="345" customFormat="1">
      <c r="A387" s="506"/>
      <c r="B387" s="505"/>
      <c r="C387" s="505"/>
      <c r="D387" s="505"/>
      <c r="E387" s="505"/>
      <c r="F387" s="505"/>
      <c r="G387" s="406"/>
      <c r="H387" s="406"/>
      <c r="I387" s="415"/>
      <c r="J387" s="406"/>
      <c r="K387" s="406"/>
      <c r="L387" s="406"/>
      <c r="M387" s="406"/>
      <c r="N387" s="505"/>
      <c r="O387" s="505"/>
      <c r="P387" s="505"/>
      <c r="Q387" s="505"/>
      <c r="R387" s="505"/>
      <c r="S387" s="505"/>
      <c r="T387" s="505"/>
      <c r="U387" s="505"/>
      <c r="V387" s="505"/>
      <c r="W387" s="505"/>
      <c r="X387" s="505"/>
      <c r="Y387" s="505"/>
      <c r="Z387" s="505"/>
      <c r="AA387" s="505"/>
      <c r="AB387" s="505"/>
      <c r="AC387" s="505"/>
      <c r="AD387" s="505"/>
      <c r="AE387" s="505"/>
      <c r="AF387" s="505"/>
      <c r="AG387" s="505"/>
      <c r="AH387" s="505"/>
      <c r="AI387" s="505"/>
      <c r="AJ387" s="505"/>
      <c r="AK387" s="505"/>
      <c r="AL387" s="505"/>
      <c r="AM387" s="505"/>
      <c r="AN387" s="505"/>
      <c r="AO387" s="505"/>
      <c r="AP387" s="505"/>
      <c r="AQ387" s="505"/>
      <c r="AR387" s="505"/>
      <c r="AS387" s="505"/>
      <c r="AT387" s="505"/>
      <c r="AU387" s="505"/>
      <c r="AV387" s="505"/>
      <c r="AW387" s="505"/>
      <c r="AX387" s="505"/>
      <c r="AY387" s="505"/>
      <c r="AZ387" s="505"/>
      <c r="BA387" s="505"/>
      <c r="BB387" s="505"/>
      <c r="BC387" s="505"/>
      <c r="BD387" s="505"/>
      <c r="BE387" s="505"/>
      <c r="BF387" s="505"/>
      <c r="BG387" s="505"/>
      <c r="BH387" s="505"/>
      <c r="BI387" s="505"/>
      <c r="BJ387" s="505"/>
      <c r="BK387" s="505"/>
      <c r="BL387" s="505"/>
      <c r="BM387" s="505"/>
      <c r="BN387" s="505"/>
      <c r="BO387" s="505"/>
      <c r="BP387" s="505"/>
      <c r="BQ387" s="505"/>
      <c r="BR387" s="505"/>
      <c r="BS387" s="505"/>
      <c r="BT387" s="505"/>
      <c r="BU387" s="505"/>
      <c r="BV387" s="505"/>
      <c r="BW387" s="505"/>
      <c r="BX387" s="505"/>
      <c r="BY387" s="505"/>
      <c r="BZ387" s="505"/>
      <c r="CA387" s="505"/>
      <c r="CB387" s="505"/>
      <c r="CC387" s="505"/>
      <c r="CD387" s="505"/>
      <c r="CE387" s="505"/>
      <c r="CF387" s="505"/>
      <c r="CG387" s="505"/>
      <c r="CH387" s="505"/>
      <c r="CI387" s="505"/>
      <c r="CJ387" s="505"/>
      <c r="CK387" s="505"/>
      <c r="CL387" s="505"/>
      <c r="CM387" s="505"/>
      <c r="CN387" s="505"/>
      <c r="CO387" s="505"/>
      <c r="CP387" s="505"/>
      <c r="CQ387" s="505"/>
      <c r="CR387" s="505"/>
      <c r="CS387" s="505"/>
      <c r="CT387" s="505"/>
      <c r="CU387" s="505"/>
      <c r="CV387" s="505"/>
      <c r="CW387" s="505"/>
      <c r="CX387" s="505"/>
      <c r="CY387" s="505"/>
      <c r="CZ387" s="505"/>
      <c r="DA387" s="505"/>
      <c r="DB387" s="505"/>
      <c r="DC387" s="505"/>
      <c r="DD387" s="505"/>
      <c r="DE387" s="505"/>
      <c r="DF387" s="505"/>
      <c r="DG387" s="505"/>
      <c r="DH387" s="505"/>
      <c r="DI387" s="505"/>
      <c r="DJ387" s="505"/>
      <c r="DK387" s="505"/>
      <c r="DL387" s="505"/>
      <c r="DM387" s="505"/>
      <c r="DN387" s="505"/>
      <c r="DO387" s="505"/>
      <c r="DP387" s="505"/>
      <c r="DQ387" s="505"/>
      <c r="DR387" s="505"/>
      <c r="DS387" s="505"/>
      <c r="DT387" s="505"/>
      <c r="DU387" s="505"/>
      <c r="DV387" s="505"/>
      <c r="DW387" s="505"/>
      <c r="DX387" s="505"/>
      <c r="DY387" s="505"/>
      <c r="DZ387" s="505"/>
      <c r="EA387" s="505"/>
      <c r="EB387" s="505"/>
      <c r="EC387" s="505"/>
      <c r="ED387" s="505"/>
      <c r="EE387" s="505"/>
      <c r="EF387" s="505"/>
      <c r="EG387" s="505"/>
      <c r="EH387" s="505"/>
      <c r="EI387" s="505"/>
      <c r="EJ387" s="505"/>
      <c r="EK387" s="505"/>
      <c r="EL387" s="505"/>
      <c r="EM387" s="505"/>
      <c r="EN387" s="505"/>
      <c r="EO387" s="505"/>
      <c r="EP387" s="505"/>
      <c r="EQ387" s="505"/>
      <c r="ER387" s="505"/>
      <c r="ES387" s="505"/>
      <c r="ET387" s="505"/>
      <c r="EU387" s="505"/>
      <c r="EV387" s="505"/>
      <c r="EW387" s="505"/>
      <c r="EX387" s="505"/>
      <c r="EY387" s="505"/>
      <c r="EZ387" s="505"/>
      <c r="FA387" s="505"/>
      <c r="FB387" s="505"/>
      <c r="FC387" s="505"/>
      <c r="FD387" s="505"/>
      <c r="FE387" s="505"/>
      <c r="FF387" s="505"/>
      <c r="FG387" s="505"/>
      <c r="FH387" s="505"/>
      <c r="FI387" s="505"/>
      <c r="FJ387" s="505"/>
      <c r="FK387" s="505"/>
      <c r="FL387" s="505"/>
      <c r="FM387" s="505"/>
      <c r="FN387" s="505"/>
      <c r="FO387" s="505"/>
      <c r="FP387" s="505"/>
      <c r="FQ387" s="505"/>
      <c r="FR387" s="505"/>
      <c r="FS387" s="505"/>
      <c r="FT387" s="505"/>
      <c r="FU387" s="505"/>
      <c r="FV387" s="505"/>
      <c r="FW387" s="505"/>
      <c r="FX387" s="505"/>
      <c r="FY387" s="505"/>
      <c r="FZ387" s="505"/>
      <c r="GA387" s="505"/>
      <c r="GB387" s="505"/>
      <c r="GC387" s="505"/>
      <c r="GD387" s="505"/>
      <c r="GE387" s="505"/>
      <c r="GF387" s="505"/>
      <c r="GG387" s="505"/>
      <c r="GH387" s="505"/>
      <c r="GI387" s="505"/>
      <c r="GJ387" s="505"/>
      <c r="GK387" s="505"/>
      <c r="GL387" s="505"/>
      <c r="GM387" s="505"/>
      <c r="GN387" s="505"/>
      <c r="GO387" s="505"/>
      <c r="GP387" s="505"/>
      <c r="GQ387" s="505"/>
      <c r="GR387" s="505"/>
      <c r="GS387" s="505"/>
      <c r="GT387" s="505"/>
      <c r="GU387" s="505"/>
      <c r="GV387" s="505"/>
      <c r="GW387" s="505"/>
      <c r="GX387" s="505"/>
      <c r="GY387" s="505"/>
      <c r="GZ387" s="505"/>
      <c r="HA387" s="505"/>
      <c r="HB387" s="505"/>
      <c r="HC387" s="505"/>
      <c r="HD387" s="505"/>
      <c r="HE387" s="505"/>
      <c r="HF387" s="505"/>
      <c r="HG387" s="505"/>
      <c r="HH387" s="505"/>
      <c r="HI387" s="505"/>
      <c r="HJ387" s="505"/>
      <c r="HK387" s="505"/>
      <c r="HL387" s="505"/>
      <c r="HM387" s="505"/>
      <c r="HN387" s="505"/>
      <c r="HO387" s="505"/>
      <c r="HP387" s="505"/>
      <c r="HQ387" s="505"/>
      <c r="HR387" s="505"/>
      <c r="HS387" s="505"/>
      <c r="HT387" s="505"/>
      <c r="HU387" s="505"/>
      <c r="HV387" s="505"/>
      <c r="HW387" s="505"/>
      <c r="HX387" s="505"/>
      <c r="HY387" s="505"/>
      <c r="HZ387" s="505"/>
      <c r="IA387" s="505"/>
      <c r="IB387" s="505"/>
      <c r="IC387" s="505"/>
      <c r="ID387" s="505"/>
      <c r="IE387" s="505"/>
      <c r="IF387" s="505"/>
      <c r="IG387" s="505"/>
      <c r="IH387" s="505"/>
      <c r="II387" s="505"/>
      <c r="IJ387" s="505"/>
      <c r="IK387" s="505"/>
      <c r="IL387" s="505"/>
      <c r="IM387" s="505"/>
      <c r="IN387" s="505"/>
      <c r="IO387" s="505"/>
      <c r="IP387" s="505"/>
      <c r="IQ387" s="505"/>
      <c r="IR387" s="505"/>
      <c r="IS387" s="505"/>
      <c r="IT387" s="505"/>
      <c r="IU387" s="505"/>
      <c r="IV387" s="505"/>
    </row>
    <row r="388" spans="1:256" s="345" customFormat="1">
      <c r="A388" s="506"/>
      <c r="B388" s="505"/>
      <c r="C388" s="505"/>
      <c r="D388" s="505"/>
      <c r="E388" s="507"/>
      <c r="F388" s="507"/>
      <c r="G388" s="509"/>
      <c r="H388" s="505"/>
      <c r="I388" s="415"/>
      <c r="J388" s="406"/>
      <c r="K388" s="406"/>
      <c r="L388" s="406"/>
      <c r="M388" s="513"/>
      <c r="N388" s="505"/>
      <c r="O388" s="505"/>
      <c r="P388" s="505"/>
      <c r="Q388" s="505"/>
      <c r="R388" s="505"/>
      <c r="S388" s="505"/>
      <c r="T388" s="505"/>
      <c r="U388" s="505"/>
      <c r="V388" s="505"/>
      <c r="W388" s="505"/>
      <c r="X388" s="505"/>
      <c r="Y388" s="505"/>
      <c r="Z388" s="505"/>
      <c r="AA388" s="505"/>
      <c r="AB388" s="505"/>
      <c r="AC388" s="505"/>
      <c r="AD388" s="505"/>
      <c r="AE388" s="505"/>
      <c r="AF388" s="505"/>
      <c r="AG388" s="505"/>
      <c r="AH388" s="505"/>
      <c r="AI388" s="505"/>
      <c r="AJ388" s="505"/>
      <c r="AK388" s="505"/>
      <c r="AL388" s="505"/>
      <c r="AM388" s="505"/>
      <c r="AN388" s="505"/>
      <c r="AO388" s="505"/>
      <c r="AP388" s="505"/>
      <c r="AQ388" s="505"/>
      <c r="AR388" s="505"/>
      <c r="AS388" s="505"/>
      <c r="AT388" s="505"/>
      <c r="AU388" s="505"/>
      <c r="AV388" s="505"/>
      <c r="AW388" s="505"/>
      <c r="AX388" s="505"/>
      <c r="AY388" s="505"/>
      <c r="AZ388" s="505"/>
      <c r="BA388" s="505"/>
      <c r="BB388" s="505"/>
      <c r="BC388" s="505"/>
      <c r="BD388" s="505"/>
      <c r="BE388" s="505"/>
      <c r="BF388" s="505"/>
      <c r="BG388" s="505"/>
      <c r="BH388" s="505"/>
      <c r="BI388" s="505"/>
      <c r="BJ388" s="505"/>
      <c r="BK388" s="505"/>
      <c r="BL388" s="505"/>
      <c r="BM388" s="505"/>
      <c r="BN388" s="505"/>
      <c r="BO388" s="505"/>
      <c r="BP388" s="505"/>
      <c r="BQ388" s="505"/>
      <c r="BR388" s="505"/>
      <c r="BS388" s="505"/>
      <c r="BT388" s="505"/>
      <c r="BU388" s="505"/>
      <c r="BV388" s="505"/>
      <c r="BW388" s="505"/>
      <c r="BX388" s="505"/>
      <c r="BY388" s="505"/>
      <c r="BZ388" s="505"/>
      <c r="CA388" s="505"/>
      <c r="CB388" s="505"/>
      <c r="CC388" s="505"/>
      <c r="CD388" s="505"/>
      <c r="CE388" s="505"/>
      <c r="CF388" s="505"/>
      <c r="CG388" s="505"/>
      <c r="CH388" s="505"/>
      <c r="CI388" s="505"/>
      <c r="CJ388" s="505"/>
      <c r="CK388" s="505"/>
      <c r="CL388" s="505"/>
      <c r="CM388" s="505"/>
      <c r="CN388" s="505"/>
      <c r="CO388" s="505"/>
      <c r="CP388" s="505"/>
      <c r="CQ388" s="505"/>
      <c r="CR388" s="505"/>
      <c r="CS388" s="505"/>
      <c r="CT388" s="505"/>
      <c r="CU388" s="505"/>
      <c r="CV388" s="505"/>
      <c r="CW388" s="505"/>
      <c r="CX388" s="505"/>
      <c r="CY388" s="505"/>
      <c r="CZ388" s="505"/>
      <c r="DA388" s="505"/>
      <c r="DB388" s="505"/>
      <c r="DC388" s="505"/>
      <c r="DD388" s="505"/>
      <c r="DE388" s="505"/>
      <c r="DF388" s="505"/>
      <c r="DG388" s="505"/>
      <c r="DH388" s="505"/>
      <c r="DI388" s="505"/>
      <c r="DJ388" s="505"/>
      <c r="DK388" s="505"/>
      <c r="DL388" s="505"/>
      <c r="DM388" s="505"/>
      <c r="DN388" s="505"/>
      <c r="DO388" s="505"/>
      <c r="DP388" s="505"/>
      <c r="DQ388" s="505"/>
      <c r="DR388" s="505"/>
      <c r="DS388" s="505"/>
      <c r="DT388" s="505"/>
      <c r="DU388" s="505"/>
      <c r="DV388" s="505"/>
      <c r="DW388" s="505"/>
      <c r="DX388" s="505"/>
      <c r="DY388" s="505"/>
      <c r="DZ388" s="505"/>
      <c r="EA388" s="505"/>
      <c r="EB388" s="505"/>
      <c r="EC388" s="505"/>
      <c r="ED388" s="505"/>
      <c r="EE388" s="505"/>
      <c r="EF388" s="505"/>
      <c r="EG388" s="505"/>
      <c r="EH388" s="505"/>
      <c r="EI388" s="505"/>
      <c r="EJ388" s="505"/>
      <c r="EK388" s="505"/>
      <c r="EL388" s="505"/>
      <c r="EM388" s="505"/>
      <c r="EN388" s="505"/>
      <c r="EO388" s="505"/>
      <c r="EP388" s="505"/>
      <c r="EQ388" s="505"/>
      <c r="ER388" s="505"/>
      <c r="ES388" s="505"/>
      <c r="ET388" s="505"/>
      <c r="EU388" s="505"/>
      <c r="EV388" s="505"/>
      <c r="EW388" s="505"/>
      <c r="EX388" s="505"/>
      <c r="EY388" s="505"/>
      <c r="EZ388" s="505"/>
      <c r="FA388" s="505"/>
      <c r="FB388" s="505"/>
      <c r="FC388" s="505"/>
      <c r="FD388" s="505"/>
      <c r="FE388" s="505"/>
      <c r="FF388" s="505"/>
      <c r="FG388" s="505"/>
      <c r="FH388" s="505"/>
      <c r="FI388" s="505"/>
      <c r="FJ388" s="505"/>
      <c r="FK388" s="505"/>
      <c r="FL388" s="505"/>
      <c r="FM388" s="505"/>
      <c r="FN388" s="505"/>
      <c r="FO388" s="505"/>
      <c r="FP388" s="505"/>
      <c r="FQ388" s="505"/>
      <c r="FR388" s="505"/>
      <c r="FS388" s="505"/>
      <c r="FT388" s="505"/>
      <c r="FU388" s="505"/>
      <c r="FV388" s="505"/>
      <c r="FW388" s="505"/>
      <c r="FX388" s="505"/>
      <c r="FY388" s="505"/>
      <c r="FZ388" s="505"/>
      <c r="GA388" s="505"/>
      <c r="GB388" s="505"/>
      <c r="GC388" s="505"/>
      <c r="GD388" s="505"/>
      <c r="GE388" s="505"/>
      <c r="GF388" s="505"/>
      <c r="GG388" s="505"/>
      <c r="GH388" s="505"/>
      <c r="GI388" s="505"/>
      <c r="GJ388" s="505"/>
      <c r="GK388" s="505"/>
      <c r="GL388" s="505"/>
      <c r="GM388" s="505"/>
      <c r="GN388" s="505"/>
      <c r="GO388" s="505"/>
      <c r="GP388" s="505"/>
      <c r="GQ388" s="505"/>
      <c r="GR388" s="505"/>
      <c r="GS388" s="505"/>
      <c r="GT388" s="505"/>
      <c r="GU388" s="505"/>
      <c r="GV388" s="505"/>
      <c r="GW388" s="505"/>
      <c r="GX388" s="505"/>
      <c r="GY388" s="505"/>
      <c r="GZ388" s="505"/>
      <c r="HA388" s="505"/>
      <c r="HB388" s="505"/>
      <c r="HC388" s="505"/>
      <c r="HD388" s="505"/>
      <c r="HE388" s="505"/>
      <c r="HF388" s="505"/>
      <c r="HG388" s="505"/>
      <c r="HH388" s="505"/>
      <c r="HI388" s="505"/>
      <c r="HJ388" s="505"/>
      <c r="HK388" s="505"/>
      <c r="HL388" s="505"/>
      <c r="HM388" s="505"/>
      <c r="HN388" s="505"/>
      <c r="HO388" s="505"/>
      <c r="HP388" s="505"/>
      <c r="HQ388" s="505"/>
      <c r="HR388" s="505"/>
      <c r="HS388" s="505"/>
      <c r="HT388" s="505"/>
      <c r="HU388" s="505"/>
      <c r="HV388" s="505"/>
      <c r="HW388" s="505"/>
      <c r="HX388" s="505"/>
      <c r="HY388" s="505"/>
      <c r="HZ388" s="505"/>
      <c r="IA388" s="505"/>
      <c r="IB388" s="505"/>
      <c r="IC388" s="505"/>
      <c r="ID388" s="505"/>
      <c r="IE388" s="505"/>
      <c r="IF388" s="505"/>
      <c r="IG388" s="505"/>
      <c r="IH388" s="505"/>
      <c r="II388" s="505"/>
      <c r="IJ388" s="505"/>
      <c r="IK388" s="505"/>
      <c r="IL388" s="505"/>
      <c r="IM388" s="505"/>
      <c r="IN388" s="505"/>
      <c r="IO388" s="505"/>
      <c r="IP388" s="505"/>
      <c r="IQ388" s="505"/>
      <c r="IR388" s="505"/>
      <c r="IS388" s="505"/>
      <c r="IT388" s="505"/>
      <c r="IU388" s="505"/>
      <c r="IV388" s="505"/>
    </row>
    <row r="389" spans="1:256" s="345" customFormat="1">
      <c r="A389" s="506"/>
      <c r="B389" s="505"/>
      <c r="C389" s="505"/>
      <c r="D389" s="505"/>
      <c r="E389" s="507"/>
      <c r="F389" s="507"/>
      <c r="G389" s="406"/>
      <c r="H389" s="406"/>
      <c r="I389" s="415"/>
      <c r="J389" s="406"/>
      <c r="K389" s="509"/>
      <c r="L389" s="505"/>
      <c r="M389" s="509"/>
      <c r="N389" s="505"/>
      <c r="O389" s="505"/>
      <c r="P389" s="505"/>
      <c r="Q389" s="505"/>
      <c r="R389" s="505"/>
      <c r="S389" s="505"/>
      <c r="T389" s="505"/>
      <c r="U389" s="505"/>
      <c r="V389" s="505"/>
      <c r="W389" s="505"/>
      <c r="X389" s="505"/>
      <c r="Y389" s="505"/>
      <c r="Z389" s="505"/>
      <c r="AA389" s="505"/>
      <c r="AB389" s="505"/>
      <c r="AC389" s="505"/>
      <c r="AD389" s="505"/>
      <c r="AE389" s="505"/>
      <c r="AF389" s="505"/>
      <c r="AG389" s="505"/>
      <c r="AH389" s="505"/>
      <c r="AI389" s="505"/>
      <c r="AJ389" s="505"/>
      <c r="AK389" s="505"/>
      <c r="AL389" s="505"/>
      <c r="AM389" s="505"/>
      <c r="AN389" s="505"/>
      <c r="AO389" s="505"/>
      <c r="AP389" s="505"/>
      <c r="AQ389" s="505"/>
      <c r="AR389" s="505"/>
      <c r="AS389" s="505"/>
      <c r="AT389" s="505"/>
      <c r="AU389" s="505"/>
      <c r="AV389" s="505"/>
      <c r="AW389" s="505"/>
      <c r="AX389" s="505"/>
      <c r="AY389" s="505"/>
      <c r="AZ389" s="505"/>
      <c r="BA389" s="505"/>
      <c r="BB389" s="505"/>
      <c r="BC389" s="505"/>
      <c r="BD389" s="505"/>
      <c r="BE389" s="505"/>
      <c r="BF389" s="505"/>
      <c r="BG389" s="505"/>
      <c r="BH389" s="505"/>
      <c r="BI389" s="505"/>
      <c r="BJ389" s="505"/>
      <c r="BK389" s="505"/>
      <c r="BL389" s="505"/>
      <c r="BM389" s="505"/>
      <c r="BN389" s="505"/>
      <c r="BO389" s="505"/>
      <c r="BP389" s="505"/>
      <c r="BQ389" s="505"/>
      <c r="BR389" s="505"/>
      <c r="BS389" s="505"/>
      <c r="BT389" s="505"/>
      <c r="BU389" s="505"/>
      <c r="BV389" s="505"/>
      <c r="BW389" s="505"/>
      <c r="BX389" s="505"/>
      <c r="BY389" s="505"/>
      <c r="BZ389" s="505"/>
      <c r="CA389" s="505"/>
      <c r="CB389" s="505"/>
      <c r="CC389" s="505"/>
      <c r="CD389" s="505"/>
      <c r="CE389" s="505"/>
      <c r="CF389" s="505"/>
      <c r="CG389" s="505"/>
      <c r="CH389" s="505"/>
      <c r="CI389" s="505"/>
      <c r="CJ389" s="505"/>
      <c r="CK389" s="505"/>
      <c r="CL389" s="505"/>
      <c r="CM389" s="505"/>
      <c r="CN389" s="505"/>
      <c r="CO389" s="505"/>
      <c r="CP389" s="505"/>
      <c r="CQ389" s="505"/>
      <c r="CR389" s="505"/>
      <c r="CS389" s="505"/>
      <c r="CT389" s="505"/>
      <c r="CU389" s="505"/>
      <c r="CV389" s="505"/>
      <c r="CW389" s="505"/>
      <c r="CX389" s="505"/>
      <c r="CY389" s="505"/>
      <c r="CZ389" s="505"/>
      <c r="DA389" s="505"/>
      <c r="DB389" s="505"/>
      <c r="DC389" s="505"/>
      <c r="DD389" s="505"/>
      <c r="DE389" s="505"/>
      <c r="DF389" s="505"/>
      <c r="DG389" s="505"/>
      <c r="DH389" s="505"/>
      <c r="DI389" s="505"/>
      <c r="DJ389" s="505"/>
      <c r="DK389" s="505"/>
      <c r="DL389" s="505"/>
      <c r="DM389" s="505"/>
      <c r="DN389" s="505"/>
      <c r="DO389" s="505"/>
      <c r="DP389" s="505"/>
      <c r="DQ389" s="505"/>
      <c r="DR389" s="505"/>
      <c r="DS389" s="505"/>
      <c r="DT389" s="505"/>
      <c r="DU389" s="505"/>
      <c r="DV389" s="505"/>
      <c r="DW389" s="505"/>
      <c r="DX389" s="505"/>
      <c r="DY389" s="505"/>
      <c r="DZ389" s="505"/>
      <c r="EA389" s="505"/>
      <c r="EB389" s="505"/>
      <c r="EC389" s="505"/>
      <c r="ED389" s="505"/>
      <c r="EE389" s="505"/>
      <c r="EF389" s="505"/>
      <c r="EG389" s="505"/>
      <c r="EH389" s="505"/>
      <c r="EI389" s="505"/>
      <c r="EJ389" s="505"/>
      <c r="EK389" s="505"/>
      <c r="EL389" s="505"/>
      <c r="EM389" s="505"/>
      <c r="EN389" s="505"/>
      <c r="EO389" s="505"/>
      <c r="EP389" s="505"/>
      <c r="EQ389" s="505"/>
      <c r="ER389" s="505"/>
      <c r="ES389" s="505"/>
      <c r="ET389" s="505"/>
      <c r="EU389" s="505"/>
      <c r="EV389" s="505"/>
      <c r="EW389" s="505"/>
      <c r="EX389" s="505"/>
      <c r="EY389" s="505"/>
      <c r="EZ389" s="505"/>
      <c r="FA389" s="505"/>
      <c r="FB389" s="505"/>
      <c r="FC389" s="505"/>
      <c r="FD389" s="505"/>
      <c r="FE389" s="505"/>
      <c r="FF389" s="505"/>
      <c r="FG389" s="505"/>
      <c r="FH389" s="505"/>
      <c r="FI389" s="505"/>
      <c r="FJ389" s="505"/>
      <c r="FK389" s="505"/>
      <c r="FL389" s="505"/>
      <c r="FM389" s="505"/>
      <c r="FN389" s="505"/>
      <c r="FO389" s="505"/>
      <c r="FP389" s="505"/>
      <c r="FQ389" s="505"/>
      <c r="FR389" s="505"/>
      <c r="FS389" s="505"/>
      <c r="FT389" s="505"/>
      <c r="FU389" s="505"/>
      <c r="FV389" s="505"/>
      <c r="FW389" s="505"/>
      <c r="FX389" s="505"/>
      <c r="FY389" s="505"/>
      <c r="FZ389" s="505"/>
      <c r="GA389" s="505"/>
      <c r="GB389" s="505"/>
      <c r="GC389" s="505"/>
      <c r="GD389" s="505"/>
      <c r="GE389" s="505"/>
      <c r="GF389" s="505"/>
      <c r="GG389" s="505"/>
      <c r="GH389" s="505"/>
      <c r="GI389" s="505"/>
      <c r="GJ389" s="505"/>
      <c r="GK389" s="505"/>
      <c r="GL389" s="505"/>
      <c r="GM389" s="505"/>
      <c r="GN389" s="505"/>
      <c r="GO389" s="505"/>
      <c r="GP389" s="505"/>
      <c r="GQ389" s="505"/>
      <c r="GR389" s="505"/>
      <c r="GS389" s="505"/>
      <c r="GT389" s="505"/>
      <c r="GU389" s="505"/>
      <c r="GV389" s="505"/>
      <c r="GW389" s="505"/>
      <c r="GX389" s="505"/>
      <c r="GY389" s="505"/>
      <c r="GZ389" s="505"/>
      <c r="HA389" s="505"/>
      <c r="HB389" s="505"/>
      <c r="HC389" s="505"/>
      <c r="HD389" s="505"/>
      <c r="HE389" s="505"/>
      <c r="HF389" s="505"/>
      <c r="HG389" s="505"/>
      <c r="HH389" s="505"/>
      <c r="HI389" s="505"/>
      <c r="HJ389" s="505"/>
      <c r="HK389" s="505"/>
      <c r="HL389" s="505"/>
      <c r="HM389" s="505"/>
      <c r="HN389" s="505"/>
      <c r="HO389" s="505"/>
      <c r="HP389" s="505"/>
      <c r="HQ389" s="505"/>
      <c r="HR389" s="505"/>
      <c r="HS389" s="505"/>
      <c r="HT389" s="505"/>
      <c r="HU389" s="505"/>
      <c r="HV389" s="505"/>
      <c r="HW389" s="505"/>
      <c r="HX389" s="505"/>
      <c r="HY389" s="505"/>
      <c r="HZ389" s="505"/>
      <c r="IA389" s="505"/>
      <c r="IB389" s="505"/>
      <c r="IC389" s="505"/>
      <c r="ID389" s="505"/>
      <c r="IE389" s="505"/>
      <c r="IF389" s="505"/>
      <c r="IG389" s="505"/>
      <c r="IH389" s="505"/>
      <c r="II389" s="505"/>
      <c r="IJ389" s="505"/>
      <c r="IK389" s="505"/>
      <c r="IL389" s="505"/>
      <c r="IM389" s="505"/>
      <c r="IN389" s="505"/>
      <c r="IO389" s="505"/>
      <c r="IP389" s="505"/>
      <c r="IQ389" s="505"/>
      <c r="IR389" s="505"/>
      <c r="IS389" s="505"/>
      <c r="IT389" s="505"/>
      <c r="IU389" s="505"/>
      <c r="IV389" s="505"/>
    </row>
    <row r="390" spans="1:256" s="345" customFormat="1">
      <c r="A390" s="506"/>
      <c r="B390" s="505"/>
      <c r="C390" s="505"/>
      <c r="D390" s="505"/>
      <c r="E390" s="505"/>
      <c r="F390" s="507"/>
      <c r="G390" s="406"/>
      <c r="H390" s="406"/>
      <c r="I390" s="508"/>
      <c r="J390" s="505"/>
      <c r="K390" s="406"/>
      <c r="L390" s="406"/>
      <c r="M390" s="510"/>
      <c r="N390" s="505"/>
      <c r="O390" s="505"/>
      <c r="P390" s="505"/>
      <c r="Q390" s="505"/>
      <c r="R390" s="505"/>
      <c r="S390" s="505"/>
      <c r="T390" s="505"/>
      <c r="U390" s="505"/>
      <c r="V390" s="505"/>
      <c r="W390" s="505"/>
      <c r="X390" s="505"/>
      <c r="Y390" s="505"/>
      <c r="Z390" s="505"/>
      <c r="AA390" s="505"/>
      <c r="AB390" s="505"/>
      <c r="AC390" s="505"/>
      <c r="AD390" s="505"/>
      <c r="AE390" s="505"/>
      <c r="AF390" s="505"/>
      <c r="AG390" s="505"/>
      <c r="AH390" s="505"/>
      <c r="AI390" s="505"/>
      <c r="AJ390" s="505"/>
      <c r="AK390" s="505"/>
      <c r="AL390" s="505"/>
      <c r="AM390" s="505"/>
      <c r="AN390" s="505"/>
      <c r="AO390" s="505"/>
      <c r="AP390" s="505"/>
      <c r="AQ390" s="505"/>
      <c r="AR390" s="505"/>
      <c r="AS390" s="505"/>
      <c r="AT390" s="505"/>
      <c r="AU390" s="505"/>
      <c r="AV390" s="505"/>
      <c r="AW390" s="505"/>
      <c r="AX390" s="505"/>
      <c r="AY390" s="505"/>
      <c r="AZ390" s="505"/>
      <c r="BA390" s="505"/>
      <c r="BB390" s="505"/>
      <c r="BC390" s="505"/>
      <c r="BD390" s="505"/>
      <c r="BE390" s="505"/>
      <c r="BF390" s="505"/>
      <c r="BG390" s="505"/>
      <c r="BH390" s="505"/>
      <c r="BI390" s="505"/>
      <c r="BJ390" s="505"/>
      <c r="BK390" s="505"/>
      <c r="BL390" s="505"/>
      <c r="BM390" s="505"/>
      <c r="BN390" s="505"/>
      <c r="BO390" s="505"/>
      <c r="BP390" s="505"/>
      <c r="BQ390" s="505"/>
      <c r="BR390" s="505"/>
      <c r="BS390" s="505"/>
      <c r="BT390" s="505"/>
      <c r="BU390" s="505"/>
      <c r="BV390" s="505"/>
      <c r="BW390" s="505"/>
      <c r="BX390" s="505"/>
      <c r="BY390" s="505"/>
      <c r="BZ390" s="505"/>
      <c r="CA390" s="505"/>
      <c r="CB390" s="505"/>
      <c r="CC390" s="505"/>
      <c r="CD390" s="505"/>
      <c r="CE390" s="505"/>
      <c r="CF390" s="505"/>
      <c r="CG390" s="505"/>
      <c r="CH390" s="505"/>
      <c r="CI390" s="505"/>
      <c r="CJ390" s="505"/>
      <c r="CK390" s="505"/>
      <c r="CL390" s="505"/>
      <c r="CM390" s="505"/>
      <c r="CN390" s="505"/>
      <c r="CO390" s="505"/>
      <c r="CP390" s="505"/>
      <c r="CQ390" s="505"/>
      <c r="CR390" s="505"/>
      <c r="CS390" s="505"/>
      <c r="CT390" s="505"/>
      <c r="CU390" s="505"/>
      <c r="CV390" s="505"/>
      <c r="CW390" s="505"/>
      <c r="CX390" s="505"/>
      <c r="CY390" s="505"/>
      <c r="CZ390" s="505"/>
      <c r="DA390" s="505"/>
      <c r="DB390" s="505"/>
      <c r="DC390" s="505"/>
      <c r="DD390" s="505"/>
      <c r="DE390" s="505"/>
      <c r="DF390" s="505"/>
      <c r="DG390" s="505"/>
      <c r="DH390" s="505"/>
      <c r="DI390" s="505"/>
      <c r="DJ390" s="505"/>
      <c r="DK390" s="505"/>
      <c r="DL390" s="505"/>
      <c r="DM390" s="505"/>
      <c r="DN390" s="505"/>
      <c r="DO390" s="505"/>
      <c r="DP390" s="505"/>
      <c r="DQ390" s="505"/>
      <c r="DR390" s="505"/>
      <c r="DS390" s="505"/>
      <c r="DT390" s="505"/>
      <c r="DU390" s="505"/>
      <c r="DV390" s="505"/>
      <c r="DW390" s="505"/>
      <c r="DX390" s="505"/>
      <c r="DY390" s="505"/>
      <c r="DZ390" s="505"/>
      <c r="EA390" s="505"/>
      <c r="EB390" s="505"/>
      <c r="EC390" s="505"/>
      <c r="ED390" s="505"/>
      <c r="EE390" s="505"/>
      <c r="EF390" s="505"/>
      <c r="EG390" s="505"/>
      <c r="EH390" s="505"/>
      <c r="EI390" s="505"/>
      <c r="EJ390" s="505"/>
      <c r="EK390" s="505"/>
      <c r="EL390" s="505"/>
      <c r="EM390" s="505"/>
      <c r="EN390" s="505"/>
      <c r="EO390" s="505"/>
      <c r="EP390" s="505"/>
      <c r="EQ390" s="505"/>
      <c r="ER390" s="505"/>
      <c r="ES390" s="505"/>
      <c r="ET390" s="505"/>
      <c r="EU390" s="505"/>
      <c r="EV390" s="505"/>
      <c r="EW390" s="505"/>
      <c r="EX390" s="505"/>
      <c r="EY390" s="505"/>
      <c r="EZ390" s="505"/>
      <c r="FA390" s="505"/>
      <c r="FB390" s="505"/>
      <c r="FC390" s="505"/>
      <c r="FD390" s="505"/>
      <c r="FE390" s="505"/>
      <c r="FF390" s="505"/>
      <c r="FG390" s="505"/>
      <c r="FH390" s="505"/>
      <c r="FI390" s="505"/>
      <c r="FJ390" s="505"/>
      <c r="FK390" s="505"/>
      <c r="FL390" s="505"/>
      <c r="FM390" s="505"/>
      <c r="FN390" s="505"/>
      <c r="FO390" s="505"/>
      <c r="FP390" s="505"/>
      <c r="FQ390" s="505"/>
      <c r="FR390" s="505"/>
      <c r="FS390" s="505"/>
      <c r="FT390" s="505"/>
      <c r="FU390" s="505"/>
      <c r="FV390" s="505"/>
      <c r="FW390" s="505"/>
      <c r="FX390" s="505"/>
      <c r="FY390" s="505"/>
      <c r="FZ390" s="505"/>
      <c r="GA390" s="505"/>
      <c r="GB390" s="505"/>
      <c r="GC390" s="505"/>
      <c r="GD390" s="505"/>
      <c r="GE390" s="505"/>
      <c r="GF390" s="505"/>
      <c r="GG390" s="505"/>
      <c r="GH390" s="505"/>
      <c r="GI390" s="505"/>
      <c r="GJ390" s="505"/>
      <c r="GK390" s="505"/>
      <c r="GL390" s="505"/>
      <c r="GM390" s="505"/>
      <c r="GN390" s="505"/>
      <c r="GO390" s="505"/>
      <c r="GP390" s="505"/>
      <c r="GQ390" s="505"/>
      <c r="GR390" s="505"/>
      <c r="GS390" s="505"/>
      <c r="GT390" s="505"/>
      <c r="GU390" s="505"/>
      <c r="GV390" s="505"/>
      <c r="GW390" s="505"/>
      <c r="GX390" s="505"/>
      <c r="GY390" s="505"/>
      <c r="GZ390" s="505"/>
      <c r="HA390" s="505"/>
      <c r="HB390" s="505"/>
      <c r="HC390" s="505"/>
      <c r="HD390" s="505"/>
      <c r="HE390" s="505"/>
      <c r="HF390" s="505"/>
      <c r="HG390" s="505"/>
      <c r="HH390" s="505"/>
      <c r="HI390" s="505"/>
      <c r="HJ390" s="505"/>
      <c r="HK390" s="505"/>
      <c r="HL390" s="505"/>
      <c r="HM390" s="505"/>
      <c r="HN390" s="505"/>
      <c r="HO390" s="505"/>
      <c r="HP390" s="505"/>
      <c r="HQ390" s="505"/>
      <c r="HR390" s="505"/>
      <c r="HS390" s="505"/>
      <c r="HT390" s="505"/>
      <c r="HU390" s="505"/>
      <c r="HV390" s="505"/>
      <c r="HW390" s="505"/>
      <c r="HX390" s="505"/>
      <c r="HY390" s="505"/>
      <c r="HZ390" s="505"/>
      <c r="IA390" s="505"/>
      <c r="IB390" s="505"/>
      <c r="IC390" s="505"/>
      <c r="ID390" s="505"/>
      <c r="IE390" s="505"/>
      <c r="IF390" s="505"/>
      <c r="IG390" s="505"/>
      <c r="IH390" s="505"/>
      <c r="II390" s="505"/>
      <c r="IJ390" s="505"/>
      <c r="IK390" s="505"/>
      <c r="IL390" s="505"/>
      <c r="IM390" s="505"/>
      <c r="IN390" s="505"/>
      <c r="IO390" s="505"/>
      <c r="IP390" s="505"/>
      <c r="IQ390" s="505"/>
      <c r="IR390" s="505"/>
      <c r="IS390" s="505"/>
      <c r="IT390" s="505"/>
      <c r="IU390" s="505"/>
      <c r="IV390" s="505"/>
    </row>
    <row r="391" spans="1:256" s="345" customFormat="1">
      <c r="A391" s="506"/>
      <c r="B391" s="505"/>
      <c r="C391" s="505"/>
      <c r="D391" s="505"/>
      <c r="E391" s="505"/>
      <c r="F391" s="507"/>
      <c r="G391" s="406"/>
      <c r="H391" s="406"/>
      <c r="I391" s="508"/>
      <c r="J391" s="505"/>
      <c r="K391" s="406"/>
      <c r="L391" s="406"/>
      <c r="M391" s="510"/>
      <c r="N391" s="505"/>
      <c r="O391" s="505"/>
      <c r="P391" s="505"/>
      <c r="Q391" s="505"/>
      <c r="R391" s="505"/>
      <c r="S391" s="505"/>
      <c r="T391" s="505"/>
      <c r="U391" s="505"/>
      <c r="V391" s="505"/>
      <c r="W391" s="505"/>
      <c r="X391" s="505"/>
      <c r="Y391" s="505"/>
      <c r="Z391" s="505"/>
      <c r="AA391" s="505"/>
      <c r="AB391" s="505"/>
      <c r="AC391" s="505"/>
      <c r="AD391" s="505"/>
      <c r="AE391" s="505"/>
      <c r="AF391" s="505"/>
      <c r="AG391" s="505"/>
      <c r="AH391" s="505"/>
      <c r="AI391" s="505"/>
      <c r="AJ391" s="505"/>
      <c r="AK391" s="505"/>
      <c r="AL391" s="505"/>
      <c r="AM391" s="505"/>
      <c r="AN391" s="505"/>
      <c r="AO391" s="505"/>
      <c r="AP391" s="505"/>
      <c r="AQ391" s="505"/>
      <c r="AR391" s="505"/>
      <c r="AS391" s="505"/>
      <c r="AT391" s="505"/>
      <c r="AU391" s="505"/>
      <c r="AV391" s="505"/>
      <c r="AW391" s="505"/>
      <c r="AX391" s="505"/>
      <c r="AY391" s="505"/>
      <c r="AZ391" s="505"/>
      <c r="BA391" s="505"/>
      <c r="BB391" s="505"/>
      <c r="BC391" s="505"/>
      <c r="BD391" s="505"/>
      <c r="BE391" s="505"/>
      <c r="BF391" s="505"/>
      <c r="BG391" s="505"/>
      <c r="BH391" s="505"/>
      <c r="BI391" s="505"/>
      <c r="BJ391" s="505"/>
      <c r="BK391" s="505"/>
      <c r="BL391" s="505"/>
      <c r="BM391" s="505"/>
      <c r="BN391" s="505"/>
      <c r="BO391" s="505"/>
      <c r="BP391" s="505"/>
      <c r="BQ391" s="505"/>
      <c r="BR391" s="505"/>
      <c r="BS391" s="505"/>
      <c r="BT391" s="505"/>
      <c r="BU391" s="505"/>
      <c r="BV391" s="505"/>
      <c r="BW391" s="505"/>
      <c r="BX391" s="505"/>
      <c r="BY391" s="505"/>
      <c r="BZ391" s="505"/>
      <c r="CA391" s="505"/>
      <c r="CB391" s="505"/>
      <c r="CC391" s="505"/>
      <c r="CD391" s="505"/>
      <c r="CE391" s="505"/>
      <c r="CF391" s="505"/>
      <c r="CG391" s="505"/>
      <c r="CH391" s="505"/>
      <c r="CI391" s="505"/>
      <c r="CJ391" s="505"/>
      <c r="CK391" s="505"/>
      <c r="CL391" s="505"/>
      <c r="CM391" s="505"/>
      <c r="CN391" s="505"/>
      <c r="CO391" s="505"/>
      <c r="CP391" s="505"/>
      <c r="CQ391" s="505"/>
      <c r="CR391" s="505"/>
      <c r="CS391" s="505"/>
      <c r="CT391" s="505"/>
      <c r="CU391" s="505"/>
      <c r="CV391" s="505"/>
      <c r="CW391" s="505"/>
      <c r="CX391" s="505"/>
      <c r="CY391" s="505"/>
      <c r="CZ391" s="505"/>
      <c r="DA391" s="505"/>
      <c r="DB391" s="505"/>
      <c r="DC391" s="505"/>
      <c r="DD391" s="505"/>
      <c r="DE391" s="505"/>
      <c r="DF391" s="505"/>
      <c r="DG391" s="505"/>
      <c r="DH391" s="505"/>
      <c r="DI391" s="505"/>
      <c r="DJ391" s="505"/>
      <c r="DK391" s="505"/>
      <c r="DL391" s="505"/>
      <c r="DM391" s="505"/>
      <c r="DN391" s="505"/>
      <c r="DO391" s="505"/>
      <c r="DP391" s="505"/>
      <c r="DQ391" s="505"/>
      <c r="DR391" s="505"/>
      <c r="DS391" s="505"/>
      <c r="DT391" s="505"/>
      <c r="DU391" s="505"/>
      <c r="DV391" s="505"/>
      <c r="DW391" s="505"/>
      <c r="DX391" s="505"/>
      <c r="DY391" s="505"/>
      <c r="DZ391" s="505"/>
      <c r="EA391" s="505"/>
      <c r="EB391" s="505"/>
      <c r="EC391" s="505"/>
      <c r="ED391" s="505"/>
      <c r="EE391" s="505"/>
      <c r="EF391" s="505"/>
      <c r="EG391" s="505"/>
      <c r="EH391" s="505"/>
      <c r="EI391" s="505"/>
      <c r="EJ391" s="505"/>
      <c r="EK391" s="505"/>
      <c r="EL391" s="505"/>
      <c r="EM391" s="505"/>
      <c r="EN391" s="505"/>
      <c r="EO391" s="505"/>
      <c r="EP391" s="505"/>
      <c r="EQ391" s="505"/>
      <c r="ER391" s="505"/>
      <c r="ES391" s="505"/>
      <c r="ET391" s="505"/>
      <c r="EU391" s="505"/>
      <c r="EV391" s="505"/>
      <c r="EW391" s="505"/>
      <c r="EX391" s="505"/>
      <c r="EY391" s="505"/>
      <c r="EZ391" s="505"/>
      <c r="FA391" s="505"/>
      <c r="FB391" s="505"/>
      <c r="FC391" s="505"/>
      <c r="FD391" s="505"/>
      <c r="FE391" s="505"/>
      <c r="FF391" s="505"/>
      <c r="FG391" s="505"/>
      <c r="FH391" s="505"/>
      <c r="FI391" s="505"/>
      <c r="FJ391" s="505"/>
      <c r="FK391" s="505"/>
      <c r="FL391" s="505"/>
      <c r="FM391" s="505"/>
      <c r="FN391" s="505"/>
      <c r="FO391" s="505"/>
      <c r="FP391" s="505"/>
      <c r="FQ391" s="505"/>
      <c r="FR391" s="505"/>
      <c r="FS391" s="505"/>
      <c r="FT391" s="505"/>
      <c r="FU391" s="505"/>
      <c r="FV391" s="505"/>
      <c r="FW391" s="505"/>
      <c r="FX391" s="505"/>
      <c r="FY391" s="505"/>
      <c r="FZ391" s="505"/>
      <c r="GA391" s="505"/>
      <c r="GB391" s="505"/>
      <c r="GC391" s="505"/>
      <c r="GD391" s="505"/>
      <c r="GE391" s="505"/>
      <c r="GF391" s="505"/>
      <c r="GG391" s="505"/>
      <c r="GH391" s="505"/>
      <c r="GI391" s="505"/>
      <c r="GJ391" s="505"/>
      <c r="GK391" s="505"/>
      <c r="GL391" s="505"/>
      <c r="GM391" s="505"/>
      <c r="GN391" s="505"/>
      <c r="GO391" s="505"/>
      <c r="GP391" s="505"/>
      <c r="GQ391" s="505"/>
      <c r="GR391" s="505"/>
      <c r="GS391" s="505"/>
      <c r="GT391" s="505"/>
      <c r="GU391" s="505"/>
      <c r="GV391" s="505"/>
      <c r="GW391" s="505"/>
      <c r="GX391" s="505"/>
      <c r="GY391" s="505"/>
      <c r="GZ391" s="505"/>
      <c r="HA391" s="505"/>
      <c r="HB391" s="505"/>
      <c r="HC391" s="505"/>
      <c r="HD391" s="505"/>
      <c r="HE391" s="505"/>
      <c r="HF391" s="505"/>
      <c r="HG391" s="505"/>
      <c r="HH391" s="505"/>
      <c r="HI391" s="505"/>
      <c r="HJ391" s="505"/>
      <c r="HK391" s="505"/>
      <c r="HL391" s="505"/>
      <c r="HM391" s="505"/>
      <c r="HN391" s="505"/>
      <c r="HO391" s="505"/>
      <c r="HP391" s="505"/>
      <c r="HQ391" s="505"/>
      <c r="HR391" s="505"/>
      <c r="HS391" s="505"/>
      <c r="HT391" s="505"/>
      <c r="HU391" s="505"/>
      <c r="HV391" s="505"/>
      <c r="HW391" s="505"/>
      <c r="HX391" s="505"/>
      <c r="HY391" s="505"/>
      <c r="HZ391" s="505"/>
      <c r="IA391" s="505"/>
      <c r="IB391" s="505"/>
      <c r="IC391" s="505"/>
      <c r="ID391" s="505"/>
      <c r="IE391" s="505"/>
      <c r="IF391" s="505"/>
      <c r="IG391" s="505"/>
      <c r="IH391" s="505"/>
      <c r="II391" s="505"/>
      <c r="IJ391" s="505"/>
      <c r="IK391" s="505"/>
      <c r="IL391" s="505"/>
      <c r="IM391" s="505"/>
      <c r="IN391" s="505"/>
      <c r="IO391" s="505"/>
      <c r="IP391" s="505"/>
      <c r="IQ391" s="505"/>
      <c r="IR391" s="505"/>
      <c r="IS391" s="505"/>
      <c r="IT391" s="505"/>
      <c r="IU391" s="505"/>
      <c r="IV391" s="505"/>
    </row>
    <row r="392" spans="1:256" s="345" customFormat="1">
      <c r="A392" s="506"/>
      <c r="B392" s="505"/>
      <c r="C392" s="505"/>
      <c r="D392" s="505"/>
      <c r="E392" s="509"/>
      <c r="F392" s="507"/>
      <c r="G392" s="406"/>
      <c r="H392" s="406"/>
      <c r="I392" s="518"/>
      <c r="J392" s="505"/>
      <c r="K392" s="406"/>
      <c r="L392" s="406"/>
      <c r="M392" s="509"/>
    </row>
    <row r="393" spans="1:256" s="345" customFormat="1">
      <c r="A393" s="506"/>
      <c r="B393" s="505"/>
      <c r="C393" s="505"/>
      <c r="D393" s="505"/>
      <c r="E393" s="505"/>
      <c r="F393" s="507"/>
      <c r="G393" s="406"/>
      <c r="H393" s="406"/>
      <c r="I393" s="344"/>
      <c r="J393" s="505"/>
      <c r="K393" s="406"/>
      <c r="L393" s="406"/>
      <c r="M393" s="513"/>
    </row>
    <row r="394" spans="1:256" s="345" customFormat="1">
      <c r="A394" s="506"/>
      <c r="B394" s="505"/>
      <c r="C394" s="505"/>
      <c r="D394" s="505"/>
      <c r="E394" s="507"/>
      <c r="F394" s="507"/>
      <c r="G394" s="406"/>
      <c r="H394" s="406"/>
      <c r="I394" s="508"/>
      <c r="J394" s="505"/>
      <c r="K394" s="406"/>
      <c r="L394" s="406"/>
      <c r="M394" s="509"/>
    </row>
    <row r="395" spans="1:256" s="345" customFormat="1">
      <c r="A395" s="506"/>
      <c r="B395" s="505"/>
      <c r="C395" s="505"/>
      <c r="D395" s="505"/>
      <c r="E395" s="507"/>
      <c r="F395" s="507"/>
      <c r="G395" s="406"/>
      <c r="H395" s="406"/>
      <c r="I395" s="508"/>
      <c r="J395" s="505"/>
      <c r="K395" s="406"/>
      <c r="L395" s="406"/>
      <c r="M395" s="510"/>
    </row>
    <row r="396" spans="1:256" s="345" customFormat="1">
      <c r="A396" s="506"/>
      <c r="B396" s="505"/>
      <c r="C396" s="505"/>
      <c r="D396" s="505"/>
      <c r="E396" s="507"/>
      <c r="F396" s="507"/>
      <c r="G396" s="509"/>
      <c r="H396" s="406"/>
      <c r="I396" s="415"/>
      <c r="J396" s="406"/>
      <c r="K396" s="406"/>
      <c r="L396" s="406"/>
      <c r="M396" s="406"/>
    </row>
    <row r="397" spans="1:256" s="345" customFormat="1">
      <c r="A397" s="388"/>
      <c r="B397" s="356"/>
      <c r="C397" s="356"/>
      <c r="D397" s="356"/>
      <c r="E397" s="356"/>
      <c r="F397" s="356"/>
      <c r="G397" s="356"/>
      <c r="H397" s="356"/>
      <c r="I397" s="388"/>
      <c r="J397" s="356"/>
      <c r="K397" s="356"/>
      <c r="L397" s="356"/>
      <c r="M397" s="356"/>
    </row>
    <row r="398" spans="1:256" s="345" customFormat="1">
      <c r="A398" s="506"/>
      <c r="B398" s="515"/>
      <c r="C398" s="514"/>
      <c r="D398" s="505"/>
      <c r="E398" s="507"/>
      <c r="F398" s="519"/>
      <c r="G398" s="357"/>
      <c r="H398" s="357"/>
      <c r="I398" s="508"/>
      <c r="J398" s="505"/>
      <c r="K398" s="406"/>
      <c r="L398" s="406"/>
      <c r="M398" s="509"/>
    </row>
    <row r="399" spans="1:256" s="345" customFormat="1">
      <c r="A399" s="506"/>
      <c r="B399" s="515"/>
      <c r="C399" s="505"/>
      <c r="D399" s="505"/>
      <c r="E399" s="507"/>
      <c r="F399" s="507"/>
      <c r="G399" s="509"/>
      <c r="H399" s="505"/>
      <c r="I399" s="415"/>
      <c r="J399" s="406"/>
      <c r="K399" s="406"/>
      <c r="L399" s="406"/>
      <c r="M399" s="513"/>
    </row>
    <row r="400" spans="1:256" s="345" customFormat="1">
      <c r="A400" s="506"/>
      <c r="B400" s="505"/>
      <c r="C400" s="505"/>
      <c r="D400" s="505"/>
      <c r="E400" s="512"/>
      <c r="F400" s="507"/>
      <c r="G400" s="406"/>
      <c r="H400" s="406"/>
      <c r="I400" s="415"/>
      <c r="J400" s="406"/>
      <c r="K400" s="509"/>
      <c r="L400" s="505"/>
      <c r="M400" s="509"/>
    </row>
    <row r="401" spans="1:13" s="345" customFormat="1">
      <c r="A401" s="506"/>
      <c r="B401" s="505"/>
      <c r="C401" s="505"/>
      <c r="D401" s="505"/>
      <c r="E401" s="505"/>
      <c r="F401" s="507"/>
      <c r="G401" s="406"/>
      <c r="H401" s="406"/>
      <c r="I401" s="508"/>
      <c r="J401" s="505"/>
      <c r="K401" s="406"/>
      <c r="L401" s="406"/>
      <c r="M401" s="513"/>
    </row>
    <row r="402" spans="1:13" s="345" customFormat="1">
      <c r="A402" s="506"/>
      <c r="B402" s="505"/>
      <c r="C402" s="505"/>
      <c r="D402" s="505"/>
      <c r="E402" s="507"/>
      <c r="F402" s="507"/>
      <c r="G402" s="406"/>
      <c r="H402" s="406"/>
      <c r="I402" s="508"/>
      <c r="J402" s="505"/>
      <c r="K402" s="406"/>
      <c r="L402" s="406"/>
      <c r="M402" s="509"/>
    </row>
    <row r="403" spans="1:13" s="345" customFormat="1">
      <c r="A403" s="506"/>
      <c r="B403" s="505"/>
      <c r="C403" s="505"/>
      <c r="D403" s="505"/>
      <c r="E403" s="507"/>
      <c r="F403" s="507"/>
      <c r="G403" s="406"/>
      <c r="H403" s="406"/>
      <c r="I403" s="508"/>
      <c r="J403" s="505"/>
      <c r="K403" s="406"/>
      <c r="L403" s="406"/>
      <c r="M403" s="509"/>
    </row>
    <row r="404" spans="1:13" s="345" customFormat="1">
      <c r="A404" s="506"/>
      <c r="B404" s="505"/>
      <c r="C404" s="505"/>
      <c r="D404" s="505"/>
      <c r="E404" s="507"/>
      <c r="F404" s="507"/>
      <c r="G404" s="406"/>
      <c r="H404" s="406"/>
      <c r="I404" s="508"/>
      <c r="J404" s="505"/>
      <c r="K404" s="406"/>
      <c r="L404" s="406"/>
      <c r="M404" s="509"/>
    </row>
    <row r="405" spans="1:13" s="345" customFormat="1">
      <c r="A405" s="506"/>
      <c r="B405" s="505"/>
      <c r="C405" s="505"/>
      <c r="D405" s="505"/>
      <c r="E405" s="509"/>
      <c r="F405" s="507"/>
      <c r="G405" s="406"/>
      <c r="H405" s="406"/>
      <c r="I405" s="518"/>
      <c r="J405" s="505"/>
      <c r="K405" s="406"/>
      <c r="L405" s="406"/>
      <c r="M405" s="509"/>
    </row>
    <row r="406" spans="1:13" s="345" customFormat="1">
      <c r="A406" s="506"/>
      <c r="B406" s="505"/>
      <c r="C406" s="505"/>
      <c r="D406" s="505"/>
      <c r="E406" s="507"/>
      <c r="F406" s="507"/>
      <c r="G406" s="406"/>
      <c r="H406" s="406"/>
      <c r="I406" s="508"/>
      <c r="J406" s="505"/>
      <c r="K406" s="406"/>
      <c r="L406" s="406"/>
      <c r="M406" s="509"/>
    </row>
    <row r="407" spans="1:13" s="345" customFormat="1">
      <c r="A407" s="506"/>
      <c r="B407" s="505"/>
      <c r="C407" s="505"/>
      <c r="D407" s="505"/>
      <c r="E407" s="512"/>
      <c r="F407" s="507"/>
      <c r="G407" s="406"/>
      <c r="H407" s="406"/>
      <c r="I407" s="508"/>
      <c r="J407" s="505"/>
      <c r="K407" s="406"/>
      <c r="L407" s="406"/>
      <c r="M407" s="509"/>
    </row>
    <row r="408" spans="1:13" s="345" customFormat="1">
      <c r="A408" s="506"/>
      <c r="B408" s="505"/>
      <c r="C408" s="505"/>
      <c r="D408" s="505"/>
      <c r="E408" s="507"/>
      <c r="F408" s="507"/>
      <c r="G408" s="357"/>
      <c r="H408" s="357"/>
      <c r="I408" s="508"/>
      <c r="J408" s="505"/>
      <c r="K408" s="406"/>
      <c r="L408" s="406"/>
      <c r="M408" s="509"/>
    </row>
    <row r="409" spans="1:13" s="345" customFormat="1">
      <c r="A409" s="506"/>
      <c r="B409" s="505"/>
      <c r="C409" s="514"/>
      <c r="D409" s="505"/>
      <c r="E409" s="507"/>
      <c r="F409" s="512"/>
      <c r="G409" s="509"/>
      <c r="H409" s="406"/>
      <c r="I409" s="415"/>
      <c r="J409" s="406"/>
      <c r="K409" s="406"/>
      <c r="L409" s="406"/>
      <c r="M409" s="406"/>
    </row>
    <row r="410" spans="1:13" s="345" customFormat="1">
      <c r="A410" s="506"/>
      <c r="B410" s="505"/>
      <c r="C410" s="505"/>
      <c r="D410" s="505"/>
      <c r="E410" s="507"/>
      <c r="F410" s="507"/>
      <c r="G410" s="509"/>
      <c r="H410" s="505"/>
      <c r="I410" s="415"/>
      <c r="J410" s="406"/>
      <c r="K410" s="406"/>
      <c r="L410" s="406"/>
      <c r="M410" s="509"/>
    </row>
    <row r="411" spans="1:13" s="345" customFormat="1">
      <c r="A411" s="506"/>
      <c r="B411" s="505"/>
      <c r="C411" s="505"/>
      <c r="D411" s="505"/>
      <c r="E411" s="507"/>
      <c r="F411" s="507"/>
      <c r="G411" s="406"/>
      <c r="H411" s="406"/>
      <c r="I411" s="415"/>
      <c r="J411" s="406"/>
      <c r="K411" s="509"/>
      <c r="L411" s="505"/>
      <c r="M411" s="509"/>
    </row>
    <row r="412" spans="1:13" s="345" customFormat="1">
      <c r="A412" s="506"/>
      <c r="B412" s="505"/>
      <c r="C412" s="505"/>
      <c r="D412" s="505"/>
      <c r="E412" s="511"/>
      <c r="F412" s="512"/>
      <c r="G412" s="406"/>
      <c r="H412" s="406"/>
      <c r="I412" s="520"/>
      <c r="J412" s="505"/>
      <c r="K412" s="406"/>
      <c r="L412" s="406"/>
      <c r="M412" s="509"/>
    </row>
    <row r="413" spans="1:13" s="345" customFormat="1">
      <c r="A413" s="506"/>
      <c r="B413" s="505"/>
      <c r="C413" s="505"/>
      <c r="D413" s="505"/>
      <c r="E413" s="507"/>
      <c r="F413" s="507"/>
      <c r="G413" s="509"/>
      <c r="H413" s="406"/>
      <c r="I413" s="520"/>
      <c r="J413" s="505"/>
      <c r="K413" s="406"/>
      <c r="L413" s="406"/>
      <c r="M413" s="509"/>
    </row>
    <row r="414" spans="1:13" s="345" customFormat="1">
      <c r="A414" s="506"/>
      <c r="B414" s="505"/>
      <c r="C414" s="505"/>
      <c r="D414" s="505"/>
      <c r="E414" s="507"/>
      <c r="F414" s="507"/>
      <c r="G414" s="509"/>
      <c r="H414" s="406"/>
      <c r="I414" s="415"/>
      <c r="J414" s="406"/>
      <c r="K414" s="406"/>
      <c r="L414" s="406"/>
      <c r="M414" s="406"/>
    </row>
    <row r="415" spans="1:13" s="345" customFormat="1">
      <c r="A415" s="506"/>
      <c r="B415" s="516"/>
      <c r="C415" s="514"/>
      <c r="D415" s="505"/>
      <c r="E415" s="507"/>
      <c r="F415" s="507"/>
      <c r="G415" s="509"/>
      <c r="H415" s="505"/>
      <c r="I415" s="415"/>
      <c r="J415" s="505"/>
      <c r="K415" s="406"/>
      <c r="L415" s="505"/>
      <c r="M415" s="510"/>
    </row>
    <row r="416" spans="1:13" s="345" customFormat="1">
      <c r="A416" s="506"/>
      <c r="B416" s="505"/>
      <c r="C416" s="505"/>
      <c r="D416" s="505"/>
      <c r="E416" s="507"/>
      <c r="F416" s="507"/>
      <c r="G416" s="509"/>
      <c r="H416" s="406"/>
      <c r="I416" s="415"/>
      <c r="J416" s="406"/>
      <c r="K416" s="406"/>
      <c r="L416" s="406"/>
      <c r="M416" s="406"/>
    </row>
    <row r="417" spans="1:13" s="345" customFormat="1">
      <c r="A417" s="506"/>
      <c r="B417" s="505"/>
      <c r="C417" s="505"/>
      <c r="D417" s="505"/>
      <c r="E417" s="507"/>
      <c r="F417" s="507"/>
      <c r="G417" s="509"/>
      <c r="H417" s="517"/>
      <c r="I417" s="415"/>
      <c r="J417" s="517"/>
      <c r="K417" s="406"/>
      <c r="L417" s="517"/>
      <c r="M417" s="517"/>
    </row>
    <row r="418" spans="1:13" s="345" customFormat="1">
      <c r="A418" s="506"/>
      <c r="B418" s="505"/>
      <c r="C418" s="505"/>
      <c r="D418" s="505"/>
      <c r="E418" s="507"/>
      <c r="F418" s="507"/>
      <c r="G418" s="509"/>
      <c r="H418" s="406"/>
      <c r="I418" s="415"/>
      <c r="J418" s="406"/>
      <c r="K418" s="406"/>
      <c r="L418" s="406"/>
      <c r="M418" s="406"/>
    </row>
    <row r="419" spans="1:13" s="345" customFormat="1">
      <c r="A419" s="506"/>
      <c r="B419" s="505"/>
      <c r="C419" s="505"/>
      <c r="D419" s="505"/>
      <c r="E419" s="507"/>
      <c r="F419" s="507"/>
      <c r="G419" s="509"/>
      <c r="H419" s="406"/>
      <c r="I419" s="415"/>
      <c r="J419" s="406"/>
      <c r="K419" s="406"/>
      <c r="L419" s="406"/>
      <c r="M419" s="406"/>
    </row>
    <row r="420" spans="1:13" s="345" customFormat="1">
      <c r="A420" s="506"/>
      <c r="B420" s="505"/>
      <c r="C420" s="505"/>
      <c r="D420" s="505"/>
      <c r="E420" s="507"/>
      <c r="F420" s="507"/>
      <c r="G420" s="509"/>
      <c r="H420" s="406"/>
      <c r="I420" s="415"/>
      <c r="J420" s="406"/>
      <c r="K420" s="406"/>
      <c r="L420" s="406"/>
      <c r="M420" s="406"/>
    </row>
    <row r="421" spans="1:13" s="345" customFormat="1">
      <c r="A421" s="506"/>
      <c r="B421" s="516"/>
      <c r="C421" s="505"/>
      <c r="D421" s="505"/>
      <c r="E421" s="507"/>
      <c r="F421" s="507"/>
      <c r="G421" s="509"/>
      <c r="H421" s="505"/>
      <c r="I421" s="415"/>
      <c r="J421" s="505"/>
      <c r="K421" s="406"/>
      <c r="L421" s="505"/>
      <c r="M421" s="510"/>
    </row>
    <row r="422" spans="1:13" s="345" customFormat="1">
      <c r="A422" s="506"/>
      <c r="B422" s="505"/>
      <c r="C422" s="505"/>
      <c r="D422" s="505"/>
      <c r="E422" s="507"/>
      <c r="F422" s="507"/>
      <c r="G422" s="509"/>
      <c r="H422" s="406"/>
      <c r="I422" s="415"/>
      <c r="J422" s="406"/>
      <c r="K422" s="406"/>
      <c r="L422" s="406"/>
      <c r="M422" s="406"/>
    </row>
    <row r="423" spans="1:13" s="345" customFormat="1">
      <c r="A423" s="506"/>
      <c r="B423" s="516"/>
      <c r="C423" s="505"/>
      <c r="D423" s="505"/>
      <c r="E423" s="507"/>
      <c r="F423" s="507"/>
      <c r="G423" s="509"/>
      <c r="H423" s="505"/>
      <c r="I423" s="415"/>
      <c r="J423" s="505"/>
      <c r="K423" s="406"/>
      <c r="L423" s="505"/>
      <c r="M423" s="510"/>
    </row>
    <row r="424" spans="1:13" s="345" customFormat="1">
      <c r="A424" s="506"/>
      <c r="B424" s="505"/>
      <c r="C424" s="505"/>
      <c r="D424" s="505"/>
      <c r="E424" s="507"/>
      <c r="F424" s="507"/>
      <c r="G424" s="509"/>
      <c r="H424" s="406"/>
      <c r="I424" s="415"/>
      <c r="J424" s="406"/>
      <c r="K424" s="406"/>
      <c r="L424" s="406"/>
      <c r="M424" s="406"/>
    </row>
    <row r="425" spans="1:13" s="345" customFormat="1">
      <c r="A425" s="506"/>
      <c r="B425" s="516"/>
      <c r="C425" s="505"/>
      <c r="D425" s="505"/>
      <c r="E425" s="507"/>
      <c r="F425" s="507"/>
      <c r="G425" s="509"/>
      <c r="H425" s="505"/>
      <c r="I425" s="521"/>
      <c r="J425" s="505"/>
      <c r="K425" s="406"/>
      <c r="L425" s="505"/>
      <c r="M425" s="510"/>
    </row>
    <row r="426" spans="1:13" s="345" customFormat="1">
      <c r="A426" s="506"/>
      <c r="B426" s="505"/>
      <c r="C426" s="505"/>
      <c r="D426" s="505"/>
      <c r="E426" s="507"/>
      <c r="F426" s="507"/>
      <c r="G426" s="509"/>
      <c r="H426" s="406"/>
      <c r="I426" s="415"/>
      <c r="J426" s="406"/>
      <c r="K426" s="406"/>
      <c r="L426" s="406"/>
      <c r="M426" s="406"/>
    </row>
    <row r="427" spans="1:13" s="345" customFormat="1">
      <c r="A427" s="506"/>
      <c r="B427" s="516"/>
      <c r="C427" s="505"/>
      <c r="D427" s="505"/>
      <c r="E427" s="507"/>
      <c r="F427" s="507"/>
      <c r="G427" s="509"/>
      <c r="H427" s="505"/>
      <c r="I427" s="415"/>
      <c r="J427" s="505"/>
      <c r="K427" s="406"/>
      <c r="L427" s="505"/>
      <c r="M427" s="510"/>
    </row>
    <row r="428" spans="1:13" s="345" customFormat="1">
      <c r="A428" s="506"/>
      <c r="B428" s="505"/>
      <c r="C428" s="505"/>
      <c r="D428" s="505"/>
      <c r="E428" s="507"/>
      <c r="F428" s="507"/>
      <c r="G428" s="509"/>
      <c r="H428" s="406"/>
      <c r="I428" s="415"/>
      <c r="J428" s="406"/>
      <c r="K428" s="406"/>
      <c r="L428" s="406"/>
      <c r="M428" s="406"/>
    </row>
    <row r="429" spans="1:13" s="345" customFormat="1">
      <c r="A429" s="506"/>
      <c r="B429" s="516"/>
      <c r="C429" s="505"/>
      <c r="D429" s="505"/>
      <c r="E429" s="507"/>
      <c r="F429" s="507"/>
      <c r="G429" s="509"/>
      <c r="H429" s="505"/>
      <c r="I429" s="415"/>
      <c r="J429" s="505"/>
      <c r="K429" s="406"/>
      <c r="L429" s="505"/>
      <c r="M429" s="510"/>
    </row>
    <row r="430" spans="1:13" s="345" customFormat="1">
      <c r="A430" s="506"/>
      <c r="B430" s="505"/>
      <c r="C430" s="505"/>
      <c r="D430" s="505"/>
      <c r="E430" s="507"/>
      <c r="F430" s="507"/>
      <c r="G430" s="509"/>
      <c r="H430" s="406"/>
      <c r="I430" s="415"/>
      <c r="J430" s="406"/>
      <c r="K430" s="406"/>
      <c r="L430" s="406"/>
      <c r="M430" s="406"/>
    </row>
    <row r="431" spans="1:13" s="345" customFormat="1">
      <c r="A431" s="388"/>
      <c r="B431" s="356"/>
      <c r="C431" s="356"/>
      <c r="D431" s="356"/>
      <c r="E431" s="356"/>
      <c r="F431" s="356"/>
      <c r="G431" s="356"/>
      <c r="H431" s="356"/>
      <c r="I431" s="388"/>
      <c r="J431" s="356"/>
      <c r="K431" s="356"/>
      <c r="L431" s="356"/>
      <c r="M431" s="356"/>
    </row>
    <row r="432" spans="1:13" s="345" customFormat="1">
      <c r="A432" s="506"/>
      <c r="B432" s="516"/>
      <c r="C432" s="505"/>
      <c r="D432" s="505"/>
      <c r="E432" s="507"/>
      <c r="F432" s="507"/>
      <c r="G432" s="509"/>
      <c r="H432" s="505"/>
      <c r="I432" s="415"/>
      <c r="J432" s="505"/>
      <c r="K432" s="406"/>
      <c r="L432" s="505"/>
      <c r="M432" s="510"/>
    </row>
    <row r="433" spans="1:13" s="345" customFormat="1">
      <c r="A433" s="506"/>
      <c r="B433" s="505"/>
      <c r="C433" s="505"/>
      <c r="D433" s="505"/>
      <c r="E433" s="507"/>
      <c r="F433" s="507"/>
      <c r="G433" s="509"/>
      <c r="H433" s="406"/>
      <c r="I433" s="415"/>
      <c r="J433" s="406"/>
      <c r="K433" s="406"/>
      <c r="L433" s="406"/>
      <c r="M433" s="406"/>
    </row>
    <row r="434" spans="1:13" s="345" customFormat="1">
      <c r="A434" s="506"/>
      <c r="B434" s="516"/>
      <c r="C434" s="505"/>
      <c r="D434" s="505"/>
      <c r="E434" s="507"/>
      <c r="F434" s="507"/>
      <c r="G434" s="509"/>
      <c r="H434" s="505"/>
      <c r="I434" s="415"/>
      <c r="J434" s="505"/>
      <c r="K434" s="406"/>
      <c r="L434" s="505"/>
      <c r="M434" s="510"/>
    </row>
    <row r="435" spans="1:13" s="345" customFormat="1">
      <c r="A435" s="506"/>
      <c r="B435" s="505"/>
      <c r="C435" s="505"/>
      <c r="D435" s="505"/>
      <c r="E435" s="507"/>
      <c r="F435" s="507"/>
      <c r="G435" s="509"/>
      <c r="H435" s="406"/>
      <c r="I435" s="415"/>
      <c r="J435" s="406"/>
      <c r="K435" s="406"/>
      <c r="L435" s="406"/>
      <c r="M435" s="406"/>
    </row>
    <row r="436" spans="1:13" s="345" customFormat="1">
      <c r="A436" s="506"/>
      <c r="B436" s="516"/>
      <c r="C436" s="505"/>
      <c r="D436" s="505"/>
      <c r="E436" s="507"/>
      <c r="F436" s="507"/>
      <c r="G436" s="509"/>
      <c r="H436" s="505"/>
      <c r="I436" s="415"/>
      <c r="J436" s="505"/>
      <c r="K436" s="406"/>
      <c r="L436" s="505"/>
      <c r="M436" s="510"/>
    </row>
    <row r="437" spans="1:13" s="345" customFormat="1">
      <c r="A437" s="506"/>
      <c r="B437" s="505"/>
      <c r="C437" s="505"/>
      <c r="D437" s="505"/>
      <c r="E437" s="507"/>
      <c r="F437" s="507"/>
      <c r="G437" s="509"/>
      <c r="H437" s="406"/>
      <c r="I437" s="415"/>
      <c r="J437" s="406"/>
      <c r="K437" s="406"/>
      <c r="L437" s="406"/>
      <c r="M437" s="406"/>
    </row>
    <row r="438" spans="1:13" s="345" customFormat="1">
      <c r="A438" s="506"/>
      <c r="B438" s="516"/>
      <c r="C438" s="505"/>
      <c r="D438" s="505"/>
      <c r="E438" s="507"/>
      <c r="F438" s="507"/>
      <c r="G438" s="509"/>
      <c r="H438" s="505"/>
      <c r="I438" s="415"/>
      <c r="J438" s="505"/>
      <c r="K438" s="406"/>
      <c r="L438" s="505"/>
      <c r="M438" s="510"/>
    </row>
    <row r="439" spans="1:13" s="345" customFormat="1">
      <c r="A439" s="506"/>
      <c r="B439" s="505"/>
      <c r="C439" s="505"/>
      <c r="D439" s="505"/>
      <c r="E439" s="507"/>
      <c r="F439" s="507"/>
      <c r="G439" s="509"/>
      <c r="H439" s="406"/>
      <c r="I439" s="415"/>
      <c r="J439" s="406"/>
      <c r="K439" s="406"/>
      <c r="L439" s="406"/>
      <c r="M439" s="406"/>
    </row>
    <row r="440" spans="1:13" s="345" customFormat="1">
      <c r="A440" s="506"/>
      <c r="B440" s="516"/>
      <c r="C440" s="505"/>
      <c r="D440" s="505"/>
      <c r="E440" s="507"/>
      <c r="F440" s="507"/>
      <c r="G440" s="509"/>
      <c r="H440" s="505"/>
      <c r="I440" s="415"/>
      <c r="J440" s="505"/>
      <c r="K440" s="406"/>
      <c r="L440" s="505"/>
      <c r="M440" s="510"/>
    </row>
    <row r="441" spans="1:13" s="345" customFormat="1">
      <c r="A441" s="506"/>
      <c r="B441" s="505"/>
      <c r="C441" s="505"/>
      <c r="D441" s="505"/>
      <c r="E441" s="507"/>
      <c r="F441" s="507"/>
      <c r="G441" s="509"/>
      <c r="H441" s="406"/>
      <c r="I441" s="415"/>
      <c r="J441" s="406"/>
      <c r="K441" s="406"/>
      <c r="L441" s="406"/>
      <c r="M441" s="406"/>
    </row>
    <row r="442" spans="1:13" s="345" customFormat="1">
      <c r="A442" s="506"/>
      <c r="B442" s="516"/>
      <c r="C442" s="505"/>
      <c r="D442" s="505"/>
      <c r="E442" s="507"/>
      <c r="F442" s="507"/>
      <c r="G442" s="509"/>
      <c r="H442" s="505"/>
      <c r="I442" s="415"/>
      <c r="J442" s="505"/>
      <c r="K442" s="406"/>
      <c r="L442" s="505"/>
      <c r="M442" s="510"/>
    </row>
    <row r="443" spans="1:13" s="345" customFormat="1">
      <c r="A443" s="506"/>
      <c r="B443" s="505"/>
      <c r="C443" s="505"/>
      <c r="D443" s="505"/>
      <c r="E443" s="507"/>
      <c r="F443" s="507"/>
      <c r="G443" s="509"/>
      <c r="H443" s="406"/>
      <c r="I443" s="415"/>
      <c r="J443" s="406"/>
      <c r="K443" s="406"/>
      <c r="L443" s="406"/>
      <c r="M443" s="406"/>
    </row>
    <row r="444" spans="1:13" s="345" customFormat="1">
      <c r="A444" s="506"/>
      <c r="B444" s="516"/>
      <c r="C444" s="505"/>
      <c r="D444" s="505"/>
      <c r="E444" s="507"/>
      <c r="F444" s="507"/>
      <c r="G444" s="509"/>
      <c r="H444" s="510"/>
      <c r="I444" s="520"/>
      <c r="J444" s="505"/>
      <c r="K444" s="406"/>
      <c r="L444" s="406"/>
      <c r="M444" s="513"/>
    </row>
    <row r="445" spans="1:13" s="345" customFormat="1">
      <c r="A445" s="506"/>
      <c r="B445" s="505"/>
      <c r="C445" s="505"/>
      <c r="D445" s="505"/>
      <c r="E445" s="507"/>
      <c r="F445" s="507"/>
      <c r="G445" s="509"/>
      <c r="H445" s="406"/>
      <c r="I445" s="415"/>
      <c r="J445" s="406"/>
      <c r="K445" s="406"/>
      <c r="L445" s="406"/>
      <c r="M445" s="406"/>
    </row>
    <row r="446" spans="1:13" s="345" customFormat="1">
      <c r="A446" s="506"/>
      <c r="B446" s="516"/>
      <c r="C446" s="514"/>
      <c r="D446" s="505"/>
      <c r="E446" s="507"/>
      <c r="F446" s="507"/>
      <c r="G446" s="509"/>
      <c r="H446" s="505"/>
      <c r="I446" s="415"/>
      <c r="J446" s="505"/>
      <c r="K446" s="406"/>
      <c r="L446" s="505"/>
      <c r="M446" s="510"/>
    </row>
    <row r="447" spans="1:13" s="345" customFormat="1">
      <c r="A447" s="506"/>
      <c r="B447" s="505"/>
      <c r="C447" s="505"/>
      <c r="D447" s="505"/>
      <c r="E447" s="507"/>
      <c r="F447" s="507"/>
      <c r="G447" s="509"/>
      <c r="H447" s="406"/>
      <c r="I447" s="415"/>
      <c r="J447" s="406"/>
      <c r="K447" s="406"/>
      <c r="L447" s="406"/>
      <c r="M447" s="406"/>
    </row>
    <row r="448" spans="1:13" s="345" customFormat="1">
      <c r="A448" s="388"/>
      <c r="B448" s="356"/>
      <c r="C448" s="356"/>
      <c r="D448" s="356"/>
      <c r="E448" s="356"/>
      <c r="F448" s="356"/>
      <c r="G448" s="356"/>
      <c r="H448" s="356"/>
      <c r="I448" s="388"/>
      <c r="J448" s="356"/>
      <c r="K448" s="356"/>
      <c r="L448" s="356"/>
      <c r="M448" s="356"/>
    </row>
    <row r="449" spans="1:256" s="345" customFormat="1">
      <c r="A449" s="506"/>
      <c r="B449" s="516"/>
      <c r="C449" s="514"/>
      <c r="D449" s="505"/>
      <c r="E449" s="507"/>
      <c r="F449" s="507"/>
      <c r="G449" s="509"/>
      <c r="H449" s="505"/>
      <c r="I449" s="415"/>
      <c r="J449" s="505"/>
      <c r="K449" s="406"/>
      <c r="L449" s="505"/>
      <c r="M449" s="510"/>
    </row>
    <row r="450" spans="1:256" s="345" customFormat="1">
      <c r="A450" s="506"/>
      <c r="B450" s="505"/>
      <c r="C450" s="505"/>
      <c r="D450" s="505"/>
      <c r="E450" s="507"/>
      <c r="F450" s="507"/>
      <c r="G450" s="509"/>
      <c r="H450" s="406"/>
      <c r="I450" s="415"/>
      <c r="J450" s="406"/>
      <c r="K450" s="406"/>
      <c r="L450" s="406"/>
      <c r="M450" s="406"/>
    </row>
    <row r="451" spans="1:256" s="345" customFormat="1">
      <c r="A451" s="506"/>
      <c r="B451" s="516"/>
      <c r="C451" s="514"/>
      <c r="D451" s="505"/>
      <c r="E451" s="507"/>
      <c r="F451" s="507"/>
      <c r="G451" s="509"/>
      <c r="H451" s="505"/>
      <c r="I451" s="415"/>
      <c r="J451" s="505"/>
      <c r="K451" s="406"/>
      <c r="L451" s="505"/>
      <c r="M451" s="510"/>
    </row>
    <row r="452" spans="1:256" s="345" customFormat="1">
      <c r="A452" s="506"/>
      <c r="B452" s="505"/>
      <c r="C452" s="505"/>
      <c r="D452" s="505"/>
      <c r="E452" s="507"/>
      <c r="F452" s="507"/>
      <c r="G452" s="509"/>
      <c r="H452" s="406"/>
      <c r="I452" s="415"/>
      <c r="J452" s="406"/>
      <c r="K452" s="406"/>
      <c r="L452" s="406"/>
      <c r="M452" s="406"/>
    </row>
    <row r="453" spans="1:256" s="345" customFormat="1">
      <c r="A453" s="506"/>
      <c r="B453" s="505"/>
      <c r="C453" s="514"/>
      <c r="D453" s="505"/>
      <c r="E453" s="507"/>
      <c r="F453" s="507"/>
      <c r="G453" s="509"/>
      <c r="H453" s="505"/>
      <c r="I453" s="415"/>
      <c r="J453" s="505"/>
      <c r="K453" s="406"/>
      <c r="L453" s="505"/>
      <c r="M453" s="510"/>
    </row>
    <row r="454" spans="1:256" s="345" customFormat="1">
      <c r="A454" s="506"/>
      <c r="B454" s="505"/>
      <c r="C454" s="505"/>
      <c r="D454" s="505"/>
      <c r="E454" s="507"/>
      <c r="F454" s="507"/>
      <c r="G454" s="509"/>
      <c r="H454" s="406"/>
      <c r="I454" s="415"/>
      <c r="J454" s="406"/>
      <c r="K454" s="406"/>
      <c r="L454" s="406"/>
      <c r="M454" s="406"/>
    </row>
    <row r="455" spans="1:256" s="345" customFormat="1">
      <c r="A455" s="506"/>
      <c r="B455" s="516"/>
      <c r="C455" s="514"/>
      <c r="D455" s="505"/>
      <c r="E455" s="507"/>
      <c r="F455" s="507"/>
      <c r="G455" s="509"/>
      <c r="H455" s="505"/>
      <c r="I455" s="415"/>
      <c r="J455" s="505"/>
      <c r="K455" s="406"/>
      <c r="L455" s="505"/>
      <c r="M455" s="510"/>
    </row>
    <row r="456" spans="1:256" s="345" customFormat="1">
      <c r="A456" s="506"/>
      <c r="B456" s="505"/>
      <c r="C456" s="505"/>
      <c r="D456" s="505"/>
      <c r="E456" s="507"/>
      <c r="F456" s="507"/>
      <c r="G456" s="509"/>
      <c r="H456" s="406"/>
      <c r="I456" s="415"/>
      <c r="J456" s="406"/>
      <c r="K456" s="406"/>
      <c r="L456" s="406"/>
      <c r="M456" s="406"/>
    </row>
    <row r="457" spans="1:256" s="345" customFormat="1">
      <c r="A457" s="506"/>
      <c r="B457" s="505"/>
      <c r="C457" s="514"/>
      <c r="D457" s="505"/>
      <c r="E457" s="507"/>
      <c r="F457" s="507"/>
      <c r="G457" s="509"/>
      <c r="H457" s="505"/>
      <c r="I457" s="415"/>
      <c r="J457" s="505"/>
      <c r="K457" s="406"/>
      <c r="L457" s="505"/>
      <c r="M457" s="510"/>
    </row>
    <row r="458" spans="1:256">
      <c r="A458" s="506"/>
      <c r="B458" s="505"/>
      <c r="C458" s="505"/>
      <c r="D458" s="505"/>
      <c r="E458" s="507"/>
      <c r="F458" s="507"/>
      <c r="G458" s="509"/>
      <c r="H458" s="406"/>
      <c r="I458" s="415"/>
      <c r="J458" s="406"/>
      <c r="K458" s="406"/>
      <c r="L458" s="406"/>
      <c r="M458" s="406"/>
      <c r="N458" s="345"/>
      <c r="O458" s="345"/>
      <c r="P458" s="345"/>
      <c r="Q458" s="345"/>
      <c r="R458" s="345"/>
      <c r="S458" s="345"/>
      <c r="T458" s="345"/>
      <c r="U458" s="345"/>
      <c r="V458" s="345"/>
      <c r="W458" s="345"/>
      <c r="X458" s="345"/>
      <c r="Y458" s="345"/>
      <c r="Z458" s="345"/>
      <c r="AA458" s="345"/>
      <c r="AB458" s="345"/>
      <c r="AC458" s="345"/>
      <c r="AD458" s="345"/>
      <c r="AE458" s="345"/>
      <c r="AF458" s="345"/>
      <c r="AG458" s="345"/>
      <c r="AH458" s="345"/>
      <c r="AI458" s="345"/>
      <c r="AJ458" s="345"/>
      <c r="AK458" s="345"/>
      <c r="AL458" s="345"/>
      <c r="AM458" s="345"/>
      <c r="AN458" s="345"/>
      <c r="AO458" s="345"/>
      <c r="AP458" s="345"/>
      <c r="AQ458" s="345"/>
      <c r="AR458" s="345"/>
      <c r="AS458" s="345"/>
      <c r="AT458" s="345"/>
      <c r="AU458" s="345"/>
      <c r="AV458" s="345"/>
      <c r="AW458" s="345"/>
      <c r="AX458" s="345"/>
      <c r="AY458" s="345"/>
      <c r="AZ458" s="345"/>
      <c r="BA458" s="345"/>
      <c r="BB458" s="345"/>
      <c r="BC458" s="345"/>
      <c r="BD458" s="345"/>
      <c r="BE458" s="345"/>
      <c r="BF458" s="345"/>
      <c r="BG458" s="345"/>
      <c r="BH458" s="345"/>
      <c r="BI458" s="345"/>
      <c r="BJ458" s="345"/>
      <c r="BK458" s="345"/>
      <c r="BL458" s="345"/>
      <c r="BM458" s="345"/>
      <c r="BN458" s="345"/>
      <c r="BO458" s="345"/>
      <c r="BP458" s="345"/>
      <c r="BQ458" s="345"/>
      <c r="BR458" s="345"/>
      <c r="BS458" s="345"/>
      <c r="BT458" s="345"/>
      <c r="BU458" s="345"/>
      <c r="BV458" s="345"/>
      <c r="BW458" s="345"/>
      <c r="BX458" s="345"/>
      <c r="BY458" s="345"/>
      <c r="BZ458" s="345"/>
      <c r="CA458" s="345"/>
      <c r="CB458" s="345"/>
      <c r="CC458" s="345"/>
      <c r="CD458" s="345"/>
      <c r="CE458" s="345"/>
      <c r="CF458" s="345"/>
      <c r="CG458" s="345"/>
      <c r="CH458" s="345"/>
      <c r="CI458" s="345"/>
      <c r="CJ458" s="345"/>
      <c r="CK458" s="345"/>
      <c r="CL458" s="345"/>
      <c r="CM458" s="345"/>
      <c r="CN458" s="345"/>
      <c r="CO458" s="345"/>
      <c r="CP458" s="345"/>
      <c r="CQ458" s="345"/>
      <c r="CR458" s="345"/>
      <c r="CS458" s="345"/>
      <c r="CT458" s="345"/>
      <c r="CU458" s="345"/>
      <c r="CV458" s="345"/>
      <c r="CW458" s="345"/>
      <c r="CX458" s="345"/>
      <c r="CY458" s="345"/>
      <c r="CZ458" s="345"/>
      <c r="DA458" s="345"/>
      <c r="DB458" s="345"/>
      <c r="DC458" s="345"/>
      <c r="DD458" s="345"/>
      <c r="DE458" s="345"/>
      <c r="DF458" s="345"/>
      <c r="DG458" s="345"/>
      <c r="DH458" s="345"/>
      <c r="DI458" s="345"/>
      <c r="DJ458" s="345"/>
      <c r="DK458" s="345"/>
      <c r="DL458" s="345"/>
      <c r="DM458" s="345"/>
      <c r="DN458" s="345"/>
      <c r="DO458" s="345"/>
      <c r="DP458" s="345"/>
      <c r="DQ458" s="345"/>
      <c r="DR458" s="345"/>
      <c r="DS458" s="345"/>
      <c r="DT458" s="345"/>
      <c r="DU458" s="345"/>
      <c r="DV458" s="345"/>
      <c r="DW458" s="345"/>
      <c r="DX458" s="345"/>
      <c r="DY458" s="345"/>
      <c r="DZ458" s="345"/>
      <c r="EA458" s="345"/>
      <c r="EB458" s="345"/>
      <c r="EC458" s="345"/>
      <c r="ED458" s="345"/>
      <c r="EE458" s="345"/>
      <c r="EF458" s="345"/>
      <c r="EG458" s="345"/>
      <c r="EH458" s="345"/>
      <c r="EI458" s="345"/>
      <c r="EJ458" s="345"/>
      <c r="EK458" s="345"/>
      <c r="EL458" s="345"/>
      <c r="EM458" s="345"/>
      <c r="EN458" s="345"/>
      <c r="EO458" s="345"/>
      <c r="EP458" s="345"/>
      <c r="EQ458" s="345"/>
      <c r="ER458" s="345"/>
      <c r="ES458" s="345"/>
      <c r="ET458" s="345"/>
      <c r="EU458" s="345"/>
      <c r="EV458" s="345"/>
      <c r="EW458" s="345"/>
      <c r="EX458" s="345"/>
      <c r="EY458" s="345"/>
      <c r="EZ458" s="345"/>
      <c r="FA458" s="345"/>
      <c r="FB458" s="345"/>
      <c r="FC458" s="345"/>
      <c r="FD458" s="345"/>
      <c r="FE458" s="345"/>
      <c r="FF458" s="345"/>
      <c r="FG458" s="345"/>
      <c r="FH458" s="345"/>
      <c r="FI458" s="345"/>
      <c r="FJ458" s="345"/>
      <c r="FK458" s="345"/>
      <c r="FL458" s="345"/>
      <c r="FM458" s="345"/>
      <c r="FN458" s="345"/>
      <c r="FO458" s="345"/>
      <c r="FP458" s="345"/>
      <c r="FQ458" s="345"/>
      <c r="FR458" s="345"/>
      <c r="FS458" s="345"/>
      <c r="FT458" s="345"/>
      <c r="FU458" s="345"/>
      <c r="FV458" s="345"/>
      <c r="FW458" s="345"/>
      <c r="FX458" s="345"/>
      <c r="FY458" s="345"/>
      <c r="FZ458" s="345"/>
      <c r="GA458" s="345"/>
      <c r="GB458" s="345"/>
      <c r="GC458" s="345"/>
      <c r="GD458" s="345"/>
      <c r="GE458" s="345"/>
      <c r="GF458" s="345"/>
      <c r="GG458" s="345"/>
      <c r="GH458" s="345"/>
      <c r="GI458" s="345"/>
      <c r="GJ458" s="345"/>
      <c r="GK458" s="345"/>
      <c r="GL458" s="345"/>
      <c r="GM458" s="345"/>
      <c r="GN458" s="345"/>
      <c r="GO458" s="345"/>
      <c r="GP458" s="345"/>
      <c r="GQ458" s="345"/>
      <c r="GR458" s="345"/>
      <c r="GS458" s="345"/>
      <c r="GT458" s="345"/>
      <c r="GU458" s="345"/>
      <c r="GV458" s="345"/>
      <c r="GW458" s="345"/>
      <c r="GX458" s="345"/>
      <c r="GY458" s="345"/>
      <c r="GZ458" s="345"/>
      <c r="HA458" s="345"/>
      <c r="HB458" s="345"/>
      <c r="HC458" s="345"/>
      <c r="HD458" s="345"/>
      <c r="HE458" s="345"/>
      <c r="HF458" s="345"/>
      <c r="HG458" s="345"/>
      <c r="HH458" s="345"/>
      <c r="HI458" s="345"/>
      <c r="HJ458" s="345"/>
      <c r="HK458" s="345"/>
      <c r="HL458" s="345"/>
      <c r="HM458" s="345"/>
      <c r="HN458" s="345"/>
      <c r="HO458" s="345"/>
      <c r="HP458" s="345"/>
      <c r="HQ458" s="345"/>
      <c r="HR458" s="345"/>
      <c r="HS458" s="345"/>
      <c r="HT458" s="345"/>
      <c r="HU458" s="345"/>
      <c r="HV458" s="345"/>
      <c r="HW458" s="345"/>
      <c r="HX458" s="345"/>
      <c r="HY458" s="345"/>
      <c r="HZ458" s="345"/>
      <c r="IA458" s="345"/>
      <c r="IB458" s="345"/>
      <c r="IC458" s="345"/>
      <c r="ID458" s="345"/>
      <c r="IE458" s="345"/>
      <c r="IF458" s="345"/>
      <c r="IG458" s="345"/>
      <c r="IH458" s="345"/>
      <c r="II458" s="345"/>
      <c r="IJ458" s="345"/>
      <c r="IK458" s="345"/>
      <c r="IL458" s="345"/>
      <c r="IM458" s="345"/>
      <c r="IN458" s="345"/>
      <c r="IO458" s="345"/>
      <c r="IP458" s="345"/>
      <c r="IQ458" s="345"/>
      <c r="IR458" s="345"/>
      <c r="IS458" s="345"/>
      <c r="IT458" s="345"/>
      <c r="IU458" s="345"/>
      <c r="IV458" s="345"/>
    </row>
    <row r="459" spans="1:256">
      <c r="A459" s="506"/>
      <c r="B459" s="505"/>
      <c r="C459" s="514"/>
      <c r="D459" s="505"/>
      <c r="E459" s="507"/>
      <c r="F459" s="507"/>
      <c r="G459" s="509"/>
      <c r="H459" s="505"/>
      <c r="I459" s="415"/>
      <c r="J459" s="505"/>
      <c r="K459" s="406"/>
      <c r="L459" s="505"/>
      <c r="M459" s="510"/>
      <c r="N459" s="345"/>
      <c r="O459" s="345"/>
      <c r="P459" s="345"/>
      <c r="Q459" s="345"/>
      <c r="R459" s="345"/>
      <c r="S459" s="345"/>
      <c r="T459" s="345"/>
      <c r="U459" s="345"/>
      <c r="V459" s="345"/>
      <c r="W459" s="345"/>
      <c r="X459" s="345"/>
      <c r="Y459" s="345"/>
      <c r="Z459" s="345"/>
      <c r="AA459" s="345"/>
      <c r="AB459" s="345"/>
      <c r="AC459" s="345"/>
      <c r="AD459" s="345"/>
      <c r="AE459" s="345"/>
      <c r="AF459" s="345"/>
      <c r="AG459" s="345"/>
      <c r="AH459" s="345"/>
      <c r="AI459" s="345"/>
      <c r="AJ459" s="345"/>
      <c r="AK459" s="345"/>
      <c r="AL459" s="345"/>
      <c r="AM459" s="345"/>
      <c r="AN459" s="345"/>
      <c r="AO459" s="345"/>
      <c r="AP459" s="345"/>
      <c r="AQ459" s="345"/>
      <c r="AR459" s="345"/>
      <c r="AS459" s="345"/>
      <c r="AT459" s="345"/>
      <c r="AU459" s="345"/>
      <c r="AV459" s="345"/>
      <c r="AW459" s="345"/>
      <c r="AX459" s="345"/>
      <c r="AY459" s="345"/>
      <c r="AZ459" s="345"/>
      <c r="BA459" s="345"/>
      <c r="BB459" s="345"/>
      <c r="BC459" s="345"/>
      <c r="BD459" s="345"/>
      <c r="BE459" s="345"/>
      <c r="BF459" s="345"/>
      <c r="BG459" s="345"/>
      <c r="BH459" s="345"/>
      <c r="BI459" s="345"/>
      <c r="BJ459" s="345"/>
      <c r="BK459" s="345"/>
      <c r="BL459" s="345"/>
      <c r="BM459" s="345"/>
      <c r="BN459" s="345"/>
      <c r="BO459" s="345"/>
      <c r="BP459" s="345"/>
      <c r="BQ459" s="345"/>
      <c r="BR459" s="345"/>
      <c r="BS459" s="345"/>
      <c r="BT459" s="345"/>
      <c r="BU459" s="345"/>
      <c r="BV459" s="345"/>
      <c r="BW459" s="345"/>
      <c r="BX459" s="345"/>
      <c r="BY459" s="345"/>
      <c r="BZ459" s="345"/>
      <c r="CA459" s="345"/>
      <c r="CB459" s="345"/>
      <c r="CC459" s="345"/>
      <c r="CD459" s="345"/>
      <c r="CE459" s="345"/>
      <c r="CF459" s="345"/>
      <c r="CG459" s="345"/>
      <c r="CH459" s="345"/>
      <c r="CI459" s="345"/>
      <c r="CJ459" s="345"/>
      <c r="CK459" s="345"/>
      <c r="CL459" s="345"/>
      <c r="CM459" s="345"/>
      <c r="CN459" s="345"/>
      <c r="CO459" s="345"/>
      <c r="CP459" s="345"/>
      <c r="CQ459" s="345"/>
      <c r="CR459" s="345"/>
      <c r="CS459" s="345"/>
      <c r="CT459" s="345"/>
      <c r="CU459" s="345"/>
      <c r="CV459" s="345"/>
      <c r="CW459" s="345"/>
      <c r="CX459" s="345"/>
      <c r="CY459" s="345"/>
      <c r="CZ459" s="345"/>
      <c r="DA459" s="345"/>
      <c r="DB459" s="345"/>
      <c r="DC459" s="345"/>
      <c r="DD459" s="345"/>
      <c r="DE459" s="345"/>
      <c r="DF459" s="345"/>
      <c r="DG459" s="345"/>
      <c r="DH459" s="345"/>
      <c r="DI459" s="345"/>
      <c r="DJ459" s="345"/>
      <c r="DK459" s="345"/>
      <c r="DL459" s="345"/>
      <c r="DM459" s="345"/>
      <c r="DN459" s="345"/>
      <c r="DO459" s="345"/>
      <c r="DP459" s="345"/>
      <c r="DQ459" s="345"/>
      <c r="DR459" s="345"/>
      <c r="DS459" s="345"/>
      <c r="DT459" s="345"/>
      <c r="DU459" s="345"/>
      <c r="DV459" s="345"/>
      <c r="DW459" s="345"/>
      <c r="DX459" s="345"/>
      <c r="DY459" s="345"/>
      <c r="DZ459" s="345"/>
      <c r="EA459" s="345"/>
      <c r="EB459" s="345"/>
      <c r="EC459" s="345"/>
      <c r="ED459" s="345"/>
      <c r="EE459" s="345"/>
      <c r="EF459" s="345"/>
      <c r="EG459" s="345"/>
      <c r="EH459" s="345"/>
      <c r="EI459" s="345"/>
      <c r="EJ459" s="345"/>
      <c r="EK459" s="345"/>
      <c r="EL459" s="345"/>
      <c r="EM459" s="345"/>
      <c r="EN459" s="345"/>
      <c r="EO459" s="345"/>
      <c r="EP459" s="345"/>
      <c r="EQ459" s="345"/>
      <c r="ER459" s="345"/>
      <c r="ES459" s="345"/>
      <c r="ET459" s="345"/>
      <c r="EU459" s="345"/>
      <c r="EV459" s="345"/>
      <c r="EW459" s="345"/>
      <c r="EX459" s="345"/>
      <c r="EY459" s="345"/>
      <c r="EZ459" s="345"/>
      <c r="FA459" s="345"/>
      <c r="FB459" s="345"/>
      <c r="FC459" s="345"/>
      <c r="FD459" s="345"/>
      <c r="FE459" s="345"/>
      <c r="FF459" s="345"/>
      <c r="FG459" s="345"/>
      <c r="FH459" s="345"/>
      <c r="FI459" s="345"/>
      <c r="FJ459" s="345"/>
      <c r="FK459" s="345"/>
      <c r="FL459" s="345"/>
      <c r="FM459" s="345"/>
      <c r="FN459" s="345"/>
      <c r="FO459" s="345"/>
      <c r="FP459" s="345"/>
      <c r="FQ459" s="345"/>
      <c r="FR459" s="345"/>
      <c r="FS459" s="345"/>
      <c r="FT459" s="345"/>
      <c r="FU459" s="345"/>
      <c r="FV459" s="345"/>
      <c r="FW459" s="345"/>
      <c r="FX459" s="345"/>
      <c r="FY459" s="345"/>
      <c r="FZ459" s="345"/>
      <c r="GA459" s="345"/>
      <c r="GB459" s="345"/>
      <c r="GC459" s="345"/>
      <c r="GD459" s="345"/>
      <c r="GE459" s="345"/>
      <c r="GF459" s="345"/>
      <c r="GG459" s="345"/>
      <c r="GH459" s="345"/>
      <c r="GI459" s="345"/>
      <c r="GJ459" s="345"/>
      <c r="GK459" s="345"/>
      <c r="GL459" s="345"/>
      <c r="GM459" s="345"/>
      <c r="GN459" s="345"/>
      <c r="GO459" s="345"/>
      <c r="GP459" s="345"/>
      <c r="GQ459" s="345"/>
      <c r="GR459" s="345"/>
      <c r="GS459" s="345"/>
      <c r="GT459" s="345"/>
      <c r="GU459" s="345"/>
      <c r="GV459" s="345"/>
      <c r="GW459" s="345"/>
      <c r="GX459" s="345"/>
      <c r="GY459" s="345"/>
      <c r="GZ459" s="345"/>
      <c r="HA459" s="345"/>
      <c r="HB459" s="345"/>
      <c r="HC459" s="345"/>
      <c r="HD459" s="345"/>
      <c r="HE459" s="345"/>
      <c r="HF459" s="345"/>
      <c r="HG459" s="345"/>
      <c r="HH459" s="345"/>
      <c r="HI459" s="345"/>
      <c r="HJ459" s="345"/>
      <c r="HK459" s="345"/>
      <c r="HL459" s="345"/>
      <c r="HM459" s="345"/>
      <c r="HN459" s="345"/>
      <c r="HO459" s="345"/>
      <c r="HP459" s="345"/>
      <c r="HQ459" s="345"/>
      <c r="HR459" s="345"/>
      <c r="HS459" s="345"/>
      <c r="HT459" s="345"/>
      <c r="HU459" s="345"/>
      <c r="HV459" s="345"/>
      <c r="HW459" s="345"/>
      <c r="HX459" s="345"/>
      <c r="HY459" s="345"/>
      <c r="HZ459" s="345"/>
      <c r="IA459" s="345"/>
      <c r="IB459" s="345"/>
      <c r="IC459" s="345"/>
      <c r="ID459" s="345"/>
      <c r="IE459" s="345"/>
      <c r="IF459" s="345"/>
      <c r="IG459" s="345"/>
      <c r="IH459" s="345"/>
      <c r="II459" s="345"/>
      <c r="IJ459" s="345"/>
      <c r="IK459" s="345"/>
      <c r="IL459" s="345"/>
      <c r="IM459" s="345"/>
      <c r="IN459" s="345"/>
      <c r="IO459" s="345"/>
      <c r="IP459" s="345"/>
      <c r="IQ459" s="345"/>
      <c r="IR459" s="345"/>
      <c r="IS459" s="345"/>
      <c r="IT459" s="345"/>
      <c r="IU459" s="345"/>
      <c r="IV459" s="345"/>
    </row>
    <row r="460" spans="1:256">
      <c r="A460" s="506"/>
      <c r="B460" s="505"/>
      <c r="C460" s="505"/>
      <c r="D460" s="505"/>
      <c r="E460" s="507"/>
      <c r="F460" s="507"/>
      <c r="G460" s="509"/>
      <c r="H460" s="406"/>
      <c r="I460" s="415"/>
      <c r="J460" s="406"/>
      <c r="K460" s="406"/>
      <c r="L460" s="406"/>
      <c r="M460" s="406"/>
      <c r="N460" s="345"/>
      <c r="O460" s="345"/>
      <c r="P460" s="345"/>
      <c r="Q460" s="345"/>
      <c r="R460" s="345"/>
      <c r="S460" s="345"/>
      <c r="T460" s="345"/>
      <c r="U460" s="345"/>
      <c r="V460" s="345"/>
      <c r="W460" s="345"/>
      <c r="X460" s="345"/>
      <c r="Y460" s="345"/>
      <c r="Z460" s="345"/>
      <c r="AA460" s="345"/>
      <c r="AB460" s="345"/>
      <c r="AC460" s="345"/>
      <c r="AD460" s="345"/>
      <c r="AE460" s="345"/>
      <c r="AF460" s="345"/>
      <c r="AG460" s="345"/>
      <c r="AH460" s="345"/>
      <c r="AI460" s="345"/>
      <c r="AJ460" s="345"/>
      <c r="AK460" s="345"/>
      <c r="AL460" s="345"/>
      <c r="AM460" s="345"/>
      <c r="AN460" s="345"/>
      <c r="AO460" s="345"/>
      <c r="AP460" s="345"/>
      <c r="AQ460" s="345"/>
      <c r="AR460" s="345"/>
      <c r="AS460" s="345"/>
      <c r="AT460" s="345"/>
      <c r="AU460" s="345"/>
      <c r="AV460" s="345"/>
      <c r="AW460" s="345"/>
      <c r="AX460" s="345"/>
      <c r="AY460" s="345"/>
      <c r="AZ460" s="345"/>
      <c r="BA460" s="345"/>
      <c r="BB460" s="345"/>
      <c r="BC460" s="345"/>
      <c r="BD460" s="345"/>
      <c r="BE460" s="345"/>
      <c r="BF460" s="345"/>
      <c r="BG460" s="345"/>
      <c r="BH460" s="345"/>
      <c r="BI460" s="345"/>
      <c r="BJ460" s="345"/>
      <c r="BK460" s="345"/>
      <c r="BL460" s="345"/>
      <c r="BM460" s="345"/>
      <c r="BN460" s="345"/>
      <c r="BO460" s="345"/>
      <c r="BP460" s="345"/>
      <c r="BQ460" s="345"/>
      <c r="BR460" s="345"/>
      <c r="BS460" s="345"/>
      <c r="BT460" s="345"/>
      <c r="BU460" s="345"/>
      <c r="BV460" s="345"/>
      <c r="BW460" s="345"/>
      <c r="BX460" s="345"/>
      <c r="BY460" s="345"/>
      <c r="BZ460" s="345"/>
      <c r="CA460" s="345"/>
      <c r="CB460" s="345"/>
      <c r="CC460" s="345"/>
      <c r="CD460" s="345"/>
      <c r="CE460" s="345"/>
      <c r="CF460" s="345"/>
      <c r="CG460" s="345"/>
      <c r="CH460" s="345"/>
      <c r="CI460" s="345"/>
      <c r="CJ460" s="345"/>
      <c r="CK460" s="345"/>
      <c r="CL460" s="345"/>
      <c r="CM460" s="345"/>
      <c r="CN460" s="345"/>
      <c r="CO460" s="345"/>
      <c r="CP460" s="345"/>
      <c r="CQ460" s="345"/>
      <c r="CR460" s="345"/>
      <c r="CS460" s="345"/>
      <c r="CT460" s="345"/>
      <c r="CU460" s="345"/>
      <c r="CV460" s="345"/>
      <c r="CW460" s="345"/>
      <c r="CX460" s="345"/>
      <c r="CY460" s="345"/>
      <c r="CZ460" s="345"/>
      <c r="DA460" s="345"/>
      <c r="DB460" s="345"/>
      <c r="DC460" s="345"/>
      <c r="DD460" s="345"/>
      <c r="DE460" s="345"/>
      <c r="DF460" s="345"/>
      <c r="DG460" s="345"/>
      <c r="DH460" s="345"/>
      <c r="DI460" s="345"/>
      <c r="DJ460" s="345"/>
      <c r="DK460" s="345"/>
      <c r="DL460" s="345"/>
      <c r="DM460" s="345"/>
      <c r="DN460" s="345"/>
      <c r="DO460" s="345"/>
      <c r="DP460" s="345"/>
      <c r="DQ460" s="345"/>
      <c r="DR460" s="345"/>
      <c r="DS460" s="345"/>
      <c r="DT460" s="345"/>
      <c r="DU460" s="345"/>
      <c r="DV460" s="345"/>
      <c r="DW460" s="345"/>
      <c r="DX460" s="345"/>
      <c r="DY460" s="345"/>
      <c r="DZ460" s="345"/>
      <c r="EA460" s="345"/>
      <c r="EB460" s="345"/>
      <c r="EC460" s="345"/>
      <c r="ED460" s="345"/>
      <c r="EE460" s="345"/>
      <c r="EF460" s="345"/>
      <c r="EG460" s="345"/>
      <c r="EH460" s="345"/>
      <c r="EI460" s="345"/>
      <c r="EJ460" s="345"/>
      <c r="EK460" s="345"/>
      <c r="EL460" s="345"/>
      <c r="EM460" s="345"/>
      <c r="EN460" s="345"/>
      <c r="EO460" s="345"/>
      <c r="EP460" s="345"/>
      <c r="EQ460" s="345"/>
      <c r="ER460" s="345"/>
      <c r="ES460" s="345"/>
      <c r="ET460" s="345"/>
      <c r="EU460" s="345"/>
      <c r="EV460" s="345"/>
      <c r="EW460" s="345"/>
      <c r="EX460" s="345"/>
      <c r="EY460" s="345"/>
      <c r="EZ460" s="345"/>
      <c r="FA460" s="345"/>
      <c r="FB460" s="345"/>
      <c r="FC460" s="345"/>
      <c r="FD460" s="345"/>
      <c r="FE460" s="345"/>
      <c r="FF460" s="345"/>
      <c r="FG460" s="345"/>
      <c r="FH460" s="345"/>
      <c r="FI460" s="345"/>
      <c r="FJ460" s="345"/>
      <c r="FK460" s="345"/>
      <c r="FL460" s="345"/>
      <c r="FM460" s="345"/>
      <c r="FN460" s="345"/>
      <c r="FO460" s="345"/>
      <c r="FP460" s="345"/>
      <c r="FQ460" s="345"/>
      <c r="FR460" s="345"/>
      <c r="FS460" s="345"/>
      <c r="FT460" s="345"/>
      <c r="FU460" s="345"/>
      <c r="FV460" s="345"/>
      <c r="FW460" s="345"/>
      <c r="FX460" s="345"/>
      <c r="FY460" s="345"/>
      <c r="FZ460" s="345"/>
      <c r="GA460" s="345"/>
      <c r="GB460" s="345"/>
      <c r="GC460" s="345"/>
      <c r="GD460" s="345"/>
      <c r="GE460" s="345"/>
      <c r="GF460" s="345"/>
      <c r="GG460" s="345"/>
      <c r="GH460" s="345"/>
      <c r="GI460" s="345"/>
      <c r="GJ460" s="345"/>
      <c r="GK460" s="345"/>
      <c r="GL460" s="345"/>
      <c r="GM460" s="345"/>
      <c r="GN460" s="345"/>
      <c r="GO460" s="345"/>
      <c r="GP460" s="345"/>
      <c r="GQ460" s="345"/>
      <c r="GR460" s="345"/>
      <c r="GS460" s="345"/>
      <c r="GT460" s="345"/>
      <c r="GU460" s="345"/>
      <c r="GV460" s="345"/>
      <c r="GW460" s="345"/>
      <c r="GX460" s="345"/>
      <c r="GY460" s="345"/>
      <c r="GZ460" s="345"/>
      <c r="HA460" s="345"/>
      <c r="HB460" s="345"/>
      <c r="HC460" s="345"/>
      <c r="HD460" s="345"/>
      <c r="HE460" s="345"/>
      <c r="HF460" s="345"/>
      <c r="HG460" s="345"/>
      <c r="HH460" s="345"/>
      <c r="HI460" s="345"/>
      <c r="HJ460" s="345"/>
      <c r="HK460" s="345"/>
      <c r="HL460" s="345"/>
      <c r="HM460" s="345"/>
      <c r="HN460" s="345"/>
      <c r="HO460" s="345"/>
      <c r="HP460" s="345"/>
      <c r="HQ460" s="345"/>
      <c r="HR460" s="345"/>
      <c r="HS460" s="345"/>
      <c r="HT460" s="345"/>
      <c r="HU460" s="345"/>
      <c r="HV460" s="345"/>
      <c r="HW460" s="345"/>
      <c r="HX460" s="345"/>
      <c r="HY460" s="345"/>
      <c r="HZ460" s="345"/>
      <c r="IA460" s="345"/>
      <c r="IB460" s="345"/>
      <c r="IC460" s="345"/>
      <c r="ID460" s="345"/>
      <c r="IE460" s="345"/>
      <c r="IF460" s="345"/>
      <c r="IG460" s="345"/>
      <c r="IH460" s="345"/>
      <c r="II460" s="345"/>
      <c r="IJ460" s="345"/>
      <c r="IK460" s="345"/>
      <c r="IL460" s="345"/>
      <c r="IM460" s="345"/>
      <c r="IN460" s="345"/>
      <c r="IO460" s="345"/>
      <c r="IP460" s="345"/>
      <c r="IQ460" s="345"/>
      <c r="IR460" s="345"/>
      <c r="IS460" s="345"/>
      <c r="IT460" s="345"/>
      <c r="IU460" s="345"/>
      <c r="IV460" s="345"/>
    </row>
    <row r="461" spans="1:256">
      <c r="A461" s="506"/>
      <c r="B461" s="505"/>
      <c r="C461" s="514"/>
      <c r="D461" s="505"/>
      <c r="E461" s="507"/>
      <c r="F461" s="507"/>
      <c r="G461" s="509"/>
      <c r="H461" s="505"/>
      <c r="I461" s="415"/>
      <c r="J461" s="505"/>
      <c r="K461" s="406"/>
      <c r="L461" s="505"/>
      <c r="M461" s="510"/>
      <c r="N461" s="345"/>
      <c r="O461" s="345"/>
      <c r="P461" s="345"/>
      <c r="Q461" s="345"/>
      <c r="R461" s="345"/>
      <c r="S461" s="345"/>
      <c r="T461" s="345"/>
      <c r="U461" s="345"/>
      <c r="V461" s="345"/>
      <c r="W461" s="345"/>
      <c r="X461" s="345"/>
      <c r="Y461" s="345"/>
      <c r="Z461" s="345"/>
      <c r="AA461" s="345"/>
      <c r="AB461" s="345"/>
      <c r="AC461" s="345"/>
      <c r="AD461" s="345"/>
      <c r="AE461" s="345"/>
      <c r="AF461" s="345"/>
      <c r="AG461" s="345"/>
      <c r="AH461" s="345"/>
      <c r="AI461" s="345"/>
      <c r="AJ461" s="345"/>
      <c r="AK461" s="345"/>
      <c r="AL461" s="345"/>
      <c r="AM461" s="345"/>
      <c r="AN461" s="345"/>
      <c r="AO461" s="345"/>
      <c r="AP461" s="345"/>
      <c r="AQ461" s="345"/>
      <c r="AR461" s="345"/>
      <c r="AS461" s="345"/>
      <c r="AT461" s="345"/>
      <c r="AU461" s="345"/>
      <c r="AV461" s="345"/>
      <c r="AW461" s="345"/>
      <c r="AX461" s="345"/>
      <c r="AY461" s="345"/>
      <c r="AZ461" s="345"/>
      <c r="BA461" s="345"/>
      <c r="BB461" s="345"/>
      <c r="BC461" s="345"/>
      <c r="BD461" s="345"/>
      <c r="BE461" s="345"/>
      <c r="BF461" s="345"/>
      <c r="BG461" s="345"/>
      <c r="BH461" s="345"/>
      <c r="BI461" s="345"/>
      <c r="BJ461" s="345"/>
      <c r="BK461" s="345"/>
      <c r="BL461" s="345"/>
      <c r="BM461" s="345"/>
      <c r="BN461" s="345"/>
      <c r="BO461" s="345"/>
      <c r="BP461" s="345"/>
      <c r="BQ461" s="345"/>
      <c r="BR461" s="345"/>
      <c r="BS461" s="345"/>
      <c r="BT461" s="345"/>
      <c r="BU461" s="345"/>
      <c r="BV461" s="345"/>
      <c r="BW461" s="345"/>
      <c r="BX461" s="345"/>
      <c r="BY461" s="345"/>
      <c r="BZ461" s="345"/>
      <c r="CA461" s="345"/>
      <c r="CB461" s="345"/>
      <c r="CC461" s="345"/>
      <c r="CD461" s="345"/>
      <c r="CE461" s="345"/>
      <c r="CF461" s="345"/>
      <c r="CG461" s="345"/>
      <c r="CH461" s="345"/>
      <c r="CI461" s="345"/>
      <c r="CJ461" s="345"/>
      <c r="CK461" s="345"/>
      <c r="CL461" s="345"/>
      <c r="CM461" s="345"/>
      <c r="CN461" s="345"/>
      <c r="CO461" s="345"/>
      <c r="CP461" s="345"/>
      <c r="CQ461" s="345"/>
      <c r="CR461" s="345"/>
      <c r="CS461" s="345"/>
      <c r="CT461" s="345"/>
      <c r="CU461" s="345"/>
      <c r="CV461" s="345"/>
      <c r="CW461" s="345"/>
      <c r="CX461" s="345"/>
      <c r="CY461" s="345"/>
      <c r="CZ461" s="345"/>
      <c r="DA461" s="345"/>
      <c r="DB461" s="345"/>
      <c r="DC461" s="345"/>
      <c r="DD461" s="345"/>
      <c r="DE461" s="345"/>
      <c r="DF461" s="345"/>
      <c r="DG461" s="345"/>
      <c r="DH461" s="345"/>
      <c r="DI461" s="345"/>
      <c r="DJ461" s="345"/>
      <c r="DK461" s="345"/>
      <c r="DL461" s="345"/>
      <c r="DM461" s="345"/>
      <c r="DN461" s="345"/>
      <c r="DO461" s="345"/>
      <c r="DP461" s="345"/>
      <c r="DQ461" s="345"/>
      <c r="DR461" s="345"/>
      <c r="DS461" s="345"/>
      <c r="DT461" s="345"/>
      <c r="DU461" s="345"/>
      <c r="DV461" s="345"/>
      <c r="DW461" s="345"/>
      <c r="DX461" s="345"/>
      <c r="DY461" s="345"/>
      <c r="DZ461" s="345"/>
      <c r="EA461" s="345"/>
      <c r="EB461" s="345"/>
      <c r="EC461" s="345"/>
      <c r="ED461" s="345"/>
      <c r="EE461" s="345"/>
      <c r="EF461" s="345"/>
      <c r="EG461" s="345"/>
      <c r="EH461" s="345"/>
      <c r="EI461" s="345"/>
      <c r="EJ461" s="345"/>
      <c r="EK461" s="345"/>
      <c r="EL461" s="345"/>
      <c r="EM461" s="345"/>
      <c r="EN461" s="345"/>
      <c r="EO461" s="345"/>
      <c r="EP461" s="345"/>
      <c r="EQ461" s="345"/>
      <c r="ER461" s="345"/>
      <c r="ES461" s="345"/>
      <c r="ET461" s="345"/>
      <c r="EU461" s="345"/>
      <c r="EV461" s="345"/>
      <c r="EW461" s="345"/>
      <c r="EX461" s="345"/>
      <c r="EY461" s="345"/>
      <c r="EZ461" s="345"/>
      <c r="FA461" s="345"/>
      <c r="FB461" s="345"/>
      <c r="FC461" s="345"/>
      <c r="FD461" s="345"/>
      <c r="FE461" s="345"/>
      <c r="FF461" s="345"/>
      <c r="FG461" s="345"/>
      <c r="FH461" s="345"/>
      <c r="FI461" s="345"/>
      <c r="FJ461" s="345"/>
      <c r="FK461" s="345"/>
      <c r="FL461" s="345"/>
      <c r="FM461" s="345"/>
      <c r="FN461" s="345"/>
      <c r="FO461" s="345"/>
      <c r="FP461" s="345"/>
      <c r="FQ461" s="345"/>
      <c r="FR461" s="345"/>
      <c r="FS461" s="345"/>
      <c r="FT461" s="345"/>
      <c r="FU461" s="345"/>
      <c r="FV461" s="345"/>
      <c r="FW461" s="345"/>
      <c r="FX461" s="345"/>
      <c r="FY461" s="345"/>
      <c r="FZ461" s="345"/>
      <c r="GA461" s="345"/>
      <c r="GB461" s="345"/>
      <c r="GC461" s="345"/>
      <c r="GD461" s="345"/>
      <c r="GE461" s="345"/>
      <c r="GF461" s="345"/>
      <c r="GG461" s="345"/>
      <c r="GH461" s="345"/>
      <c r="GI461" s="345"/>
      <c r="GJ461" s="345"/>
      <c r="GK461" s="345"/>
      <c r="GL461" s="345"/>
      <c r="GM461" s="345"/>
      <c r="GN461" s="345"/>
      <c r="GO461" s="345"/>
      <c r="GP461" s="345"/>
      <c r="GQ461" s="345"/>
      <c r="GR461" s="345"/>
      <c r="GS461" s="345"/>
      <c r="GT461" s="345"/>
      <c r="GU461" s="345"/>
      <c r="GV461" s="345"/>
      <c r="GW461" s="345"/>
      <c r="GX461" s="345"/>
      <c r="GY461" s="345"/>
      <c r="GZ461" s="345"/>
      <c r="HA461" s="345"/>
      <c r="HB461" s="345"/>
      <c r="HC461" s="345"/>
      <c r="HD461" s="345"/>
      <c r="HE461" s="345"/>
      <c r="HF461" s="345"/>
      <c r="HG461" s="345"/>
      <c r="HH461" s="345"/>
      <c r="HI461" s="345"/>
      <c r="HJ461" s="345"/>
      <c r="HK461" s="345"/>
      <c r="HL461" s="345"/>
      <c r="HM461" s="345"/>
      <c r="HN461" s="345"/>
      <c r="HO461" s="345"/>
      <c r="HP461" s="345"/>
      <c r="HQ461" s="345"/>
      <c r="HR461" s="345"/>
      <c r="HS461" s="345"/>
      <c r="HT461" s="345"/>
      <c r="HU461" s="345"/>
      <c r="HV461" s="345"/>
      <c r="HW461" s="345"/>
      <c r="HX461" s="345"/>
      <c r="HY461" s="345"/>
      <c r="HZ461" s="345"/>
      <c r="IA461" s="345"/>
      <c r="IB461" s="345"/>
      <c r="IC461" s="345"/>
      <c r="ID461" s="345"/>
      <c r="IE461" s="345"/>
      <c r="IF461" s="345"/>
      <c r="IG461" s="345"/>
      <c r="IH461" s="345"/>
      <c r="II461" s="345"/>
      <c r="IJ461" s="345"/>
      <c r="IK461" s="345"/>
      <c r="IL461" s="345"/>
      <c r="IM461" s="345"/>
      <c r="IN461" s="345"/>
      <c r="IO461" s="345"/>
      <c r="IP461" s="345"/>
      <c r="IQ461" s="345"/>
      <c r="IR461" s="345"/>
      <c r="IS461" s="345"/>
      <c r="IT461" s="345"/>
      <c r="IU461" s="345"/>
      <c r="IV461" s="345"/>
    </row>
    <row r="462" spans="1:256">
      <c r="A462" s="506"/>
      <c r="B462" s="505"/>
      <c r="C462" s="505"/>
      <c r="D462" s="505"/>
      <c r="E462" s="507"/>
      <c r="F462" s="507"/>
      <c r="G462" s="509"/>
      <c r="H462" s="406"/>
      <c r="I462" s="415"/>
      <c r="J462" s="406"/>
      <c r="K462" s="406"/>
      <c r="L462" s="406"/>
      <c r="M462" s="406"/>
      <c r="N462" s="345"/>
      <c r="O462" s="345"/>
      <c r="P462" s="345"/>
      <c r="Q462" s="345"/>
      <c r="R462" s="345"/>
      <c r="S462" s="345"/>
      <c r="T462" s="345"/>
      <c r="U462" s="345"/>
      <c r="V462" s="345"/>
      <c r="W462" s="345"/>
      <c r="X462" s="345"/>
      <c r="Y462" s="345"/>
      <c r="Z462" s="345"/>
      <c r="AA462" s="345"/>
      <c r="AB462" s="345"/>
      <c r="AC462" s="345"/>
      <c r="AD462" s="345"/>
      <c r="AE462" s="345"/>
      <c r="AF462" s="345"/>
      <c r="AG462" s="345"/>
      <c r="AH462" s="345"/>
      <c r="AI462" s="345"/>
      <c r="AJ462" s="345"/>
      <c r="AK462" s="345"/>
      <c r="AL462" s="345"/>
      <c r="AM462" s="345"/>
      <c r="AN462" s="345"/>
      <c r="AO462" s="345"/>
      <c r="AP462" s="345"/>
      <c r="AQ462" s="345"/>
      <c r="AR462" s="345"/>
      <c r="AS462" s="345"/>
      <c r="AT462" s="345"/>
      <c r="AU462" s="345"/>
      <c r="AV462" s="345"/>
      <c r="AW462" s="345"/>
      <c r="AX462" s="345"/>
      <c r="AY462" s="345"/>
      <c r="AZ462" s="345"/>
      <c r="BA462" s="345"/>
      <c r="BB462" s="345"/>
      <c r="BC462" s="345"/>
      <c r="BD462" s="345"/>
      <c r="BE462" s="345"/>
      <c r="BF462" s="345"/>
      <c r="BG462" s="345"/>
      <c r="BH462" s="345"/>
      <c r="BI462" s="345"/>
      <c r="BJ462" s="345"/>
      <c r="BK462" s="345"/>
      <c r="BL462" s="345"/>
      <c r="BM462" s="345"/>
      <c r="BN462" s="345"/>
      <c r="BO462" s="345"/>
      <c r="BP462" s="345"/>
      <c r="BQ462" s="345"/>
      <c r="BR462" s="345"/>
      <c r="BS462" s="345"/>
      <c r="BT462" s="345"/>
      <c r="BU462" s="345"/>
      <c r="BV462" s="345"/>
      <c r="BW462" s="345"/>
      <c r="BX462" s="345"/>
      <c r="BY462" s="345"/>
      <c r="BZ462" s="345"/>
      <c r="CA462" s="345"/>
      <c r="CB462" s="345"/>
      <c r="CC462" s="345"/>
      <c r="CD462" s="345"/>
      <c r="CE462" s="345"/>
      <c r="CF462" s="345"/>
      <c r="CG462" s="345"/>
      <c r="CH462" s="345"/>
      <c r="CI462" s="345"/>
      <c r="CJ462" s="345"/>
      <c r="CK462" s="345"/>
      <c r="CL462" s="345"/>
      <c r="CM462" s="345"/>
      <c r="CN462" s="345"/>
      <c r="CO462" s="345"/>
      <c r="CP462" s="345"/>
      <c r="CQ462" s="345"/>
      <c r="CR462" s="345"/>
      <c r="CS462" s="345"/>
      <c r="CT462" s="345"/>
      <c r="CU462" s="345"/>
      <c r="CV462" s="345"/>
      <c r="CW462" s="345"/>
      <c r="CX462" s="345"/>
      <c r="CY462" s="345"/>
      <c r="CZ462" s="345"/>
      <c r="DA462" s="345"/>
      <c r="DB462" s="345"/>
      <c r="DC462" s="345"/>
      <c r="DD462" s="345"/>
      <c r="DE462" s="345"/>
      <c r="DF462" s="345"/>
      <c r="DG462" s="345"/>
      <c r="DH462" s="345"/>
      <c r="DI462" s="345"/>
      <c r="DJ462" s="345"/>
      <c r="DK462" s="345"/>
      <c r="DL462" s="345"/>
      <c r="DM462" s="345"/>
      <c r="DN462" s="345"/>
      <c r="DO462" s="345"/>
      <c r="DP462" s="345"/>
      <c r="DQ462" s="345"/>
      <c r="DR462" s="345"/>
      <c r="DS462" s="345"/>
      <c r="DT462" s="345"/>
      <c r="DU462" s="345"/>
      <c r="DV462" s="345"/>
      <c r="DW462" s="345"/>
      <c r="DX462" s="345"/>
      <c r="DY462" s="345"/>
      <c r="DZ462" s="345"/>
      <c r="EA462" s="345"/>
      <c r="EB462" s="345"/>
      <c r="EC462" s="345"/>
      <c r="ED462" s="345"/>
      <c r="EE462" s="345"/>
      <c r="EF462" s="345"/>
      <c r="EG462" s="345"/>
      <c r="EH462" s="345"/>
      <c r="EI462" s="345"/>
      <c r="EJ462" s="345"/>
      <c r="EK462" s="345"/>
      <c r="EL462" s="345"/>
      <c r="EM462" s="345"/>
      <c r="EN462" s="345"/>
      <c r="EO462" s="345"/>
      <c r="EP462" s="345"/>
      <c r="EQ462" s="345"/>
      <c r="ER462" s="345"/>
      <c r="ES462" s="345"/>
      <c r="ET462" s="345"/>
      <c r="EU462" s="345"/>
      <c r="EV462" s="345"/>
      <c r="EW462" s="345"/>
      <c r="EX462" s="345"/>
      <c r="EY462" s="345"/>
      <c r="EZ462" s="345"/>
      <c r="FA462" s="345"/>
      <c r="FB462" s="345"/>
      <c r="FC462" s="345"/>
      <c r="FD462" s="345"/>
      <c r="FE462" s="345"/>
      <c r="FF462" s="345"/>
      <c r="FG462" s="345"/>
      <c r="FH462" s="345"/>
      <c r="FI462" s="345"/>
      <c r="FJ462" s="345"/>
      <c r="FK462" s="345"/>
      <c r="FL462" s="345"/>
      <c r="FM462" s="345"/>
      <c r="FN462" s="345"/>
      <c r="FO462" s="345"/>
      <c r="FP462" s="345"/>
      <c r="FQ462" s="345"/>
      <c r="FR462" s="345"/>
      <c r="FS462" s="345"/>
      <c r="FT462" s="345"/>
      <c r="FU462" s="345"/>
      <c r="FV462" s="345"/>
      <c r="FW462" s="345"/>
      <c r="FX462" s="345"/>
      <c r="FY462" s="345"/>
      <c r="FZ462" s="345"/>
      <c r="GA462" s="345"/>
      <c r="GB462" s="345"/>
      <c r="GC462" s="345"/>
      <c r="GD462" s="345"/>
      <c r="GE462" s="345"/>
      <c r="GF462" s="345"/>
      <c r="GG462" s="345"/>
      <c r="GH462" s="345"/>
      <c r="GI462" s="345"/>
      <c r="GJ462" s="345"/>
      <c r="GK462" s="345"/>
      <c r="GL462" s="345"/>
      <c r="GM462" s="345"/>
      <c r="GN462" s="345"/>
      <c r="GO462" s="345"/>
      <c r="GP462" s="345"/>
      <c r="GQ462" s="345"/>
      <c r="GR462" s="345"/>
      <c r="GS462" s="345"/>
      <c r="GT462" s="345"/>
      <c r="GU462" s="345"/>
      <c r="GV462" s="345"/>
      <c r="GW462" s="345"/>
      <c r="GX462" s="345"/>
      <c r="GY462" s="345"/>
      <c r="GZ462" s="345"/>
      <c r="HA462" s="345"/>
      <c r="HB462" s="345"/>
      <c r="HC462" s="345"/>
      <c r="HD462" s="345"/>
      <c r="HE462" s="345"/>
      <c r="HF462" s="345"/>
      <c r="HG462" s="345"/>
      <c r="HH462" s="345"/>
      <c r="HI462" s="345"/>
      <c r="HJ462" s="345"/>
      <c r="HK462" s="345"/>
      <c r="HL462" s="345"/>
      <c r="HM462" s="345"/>
      <c r="HN462" s="345"/>
      <c r="HO462" s="345"/>
      <c r="HP462" s="345"/>
      <c r="HQ462" s="345"/>
      <c r="HR462" s="345"/>
      <c r="HS462" s="345"/>
      <c r="HT462" s="345"/>
      <c r="HU462" s="345"/>
      <c r="HV462" s="345"/>
      <c r="HW462" s="345"/>
      <c r="HX462" s="345"/>
      <c r="HY462" s="345"/>
      <c r="HZ462" s="345"/>
      <c r="IA462" s="345"/>
      <c r="IB462" s="345"/>
      <c r="IC462" s="345"/>
      <c r="ID462" s="345"/>
      <c r="IE462" s="345"/>
      <c r="IF462" s="345"/>
      <c r="IG462" s="345"/>
      <c r="IH462" s="345"/>
      <c r="II462" s="345"/>
      <c r="IJ462" s="345"/>
      <c r="IK462" s="345"/>
      <c r="IL462" s="345"/>
      <c r="IM462" s="345"/>
      <c r="IN462" s="345"/>
      <c r="IO462" s="345"/>
      <c r="IP462" s="345"/>
      <c r="IQ462" s="345"/>
      <c r="IR462" s="345"/>
      <c r="IS462" s="345"/>
      <c r="IT462" s="345"/>
      <c r="IU462" s="345"/>
      <c r="IV462" s="345"/>
    </row>
    <row r="463" spans="1:256">
      <c r="A463" s="506"/>
      <c r="B463" s="505"/>
      <c r="C463" s="514"/>
      <c r="D463" s="505"/>
      <c r="E463" s="507"/>
      <c r="F463" s="507"/>
      <c r="G463" s="509"/>
      <c r="H463" s="505"/>
      <c r="I463" s="415"/>
      <c r="J463" s="505"/>
      <c r="K463" s="406"/>
      <c r="L463" s="505"/>
      <c r="M463" s="510"/>
      <c r="N463" s="345"/>
      <c r="O463" s="345"/>
      <c r="P463" s="345"/>
      <c r="Q463" s="345"/>
      <c r="R463" s="345"/>
      <c r="S463" s="345"/>
      <c r="T463" s="345"/>
      <c r="U463" s="345"/>
      <c r="V463" s="345"/>
      <c r="W463" s="345"/>
      <c r="X463" s="345"/>
      <c r="Y463" s="345"/>
      <c r="Z463" s="345"/>
      <c r="AA463" s="345"/>
      <c r="AB463" s="345"/>
      <c r="AC463" s="345"/>
      <c r="AD463" s="345"/>
      <c r="AE463" s="345"/>
      <c r="AF463" s="345"/>
      <c r="AG463" s="345"/>
      <c r="AH463" s="345"/>
      <c r="AI463" s="345"/>
      <c r="AJ463" s="345"/>
      <c r="AK463" s="345"/>
      <c r="AL463" s="345"/>
      <c r="AM463" s="345"/>
      <c r="AN463" s="345"/>
      <c r="AO463" s="345"/>
      <c r="AP463" s="345"/>
      <c r="AQ463" s="345"/>
      <c r="AR463" s="345"/>
      <c r="AS463" s="345"/>
      <c r="AT463" s="345"/>
      <c r="AU463" s="345"/>
      <c r="AV463" s="345"/>
      <c r="AW463" s="345"/>
      <c r="AX463" s="345"/>
      <c r="AY463" s="345"/>
      <c r="AZ463" s="345"/>
      <c r="BA463" s="345"/>
      <c r="BB463" s="345"/>
      <c r="BC463" s="345"/>
      <c r="BD463" s="345"/>
      <c r="BE463" s="345"/>
      <c r="BF463" s="345"/>
      <c r="BG463" s="345"/>
      <c r="BH463" s="345"/>
      <c r="BI463" s="345"/>
      <c r="BJ463" s="345"/>
      <c r="BK463" s="345"/>
      <c r="BL463" s="345"/>
      <c r="BM463" s="345"/>
      <c r="BN463" s="345"/>
      <c r="BO463" s="345"/>
      <c r="BP463" s="345"/>
      <c r="BQ463" s="345"/>
      <c r="BR463" s="345"/>
      <c r="BS463" s="345"/>
      <c r="BT463" s="345"/>
      <c r="BU463" s="345"/>
      <c r="BV463" s="345"/>
      <c r="BW463" s="345"/>
      <c r="BX463" s="345"/>
      <c r="BY463" s="345"/>
      <c r="BZ463" s="345"/>
      <c r="CA463" s="345"/>
      <c r="CB463" s="345"/>
      <c r="CC463" s="345"/>
      <c r="CD463" s="345"/>
      <c r="CE463" s="345"/>
      <c r="CF463" s="345"/>
      <c r="CG463" s="345"/>
      <c r="CH463" s="345"/>
      <c r="CI463" s="345"/>
      <c r="CJ463" s="345"/>
      <c r="CK463" s="345"/>
      <c r="CL463" s="345"/>
      <c r="CM463" s="345"/>
      <c r="CN463" s="345"/>
      <c r="CO463" s="345"/>
      <c r="CP463" s="345"/>
      <c r="CQ463" s="345"/>
      <c r="CR463" s="345"/>
      <c r="CS463" s="345"/>
      <c r="CT463" s="345"/>
      <c r="CU463" s="345"/>
      <c r="CV463" s="345"/>
      <c r="CW463" s="345"/>
      <c r="CX463" s="345"/>
      <c r="CY463" s="345"/>
      <c r="CZ463" s="345"/>
      <c r="DA463" s="345"/>
      <c r="DB463" s="345"/>
      <c r="DC463" s="345"/>
      <c r="DD463" s="345"/>
      <c r="DE463" s="345"/>
      <c r="DF463" s="345"/>
      <c r="DG463" s="345"/>
      <c r="DH463" s="345"/>
      <c r="DI463" s="345"/>
      <c r="DJ463" s="345"/>
      <c r="DK463" s="345"/>
      <c r="DL463" s="345"/>
      <c r="DM463" s="345"/>
      <c r="DN463" s="345"/>
      <c r="DO463" s="345"/>
      <c r="DP463" s="345"/>
      <c r="DQ463" s="345"/>
      <c r="DR463" s="345"/>
      <c r="DS463" s="345"/>
      <c r="DT463" s="345"/>
      <c r="DU463" s="345"/>
      <c r="DV463" s="345"/>
      <c r="DW463" s="345"/>
      <c r="DX463" s="345"/>
      <c r="DY463" s="345"/>
      <c r="DZ463" s="345"/>
      <c r="EA463" s="345"/>
      <c r="EB463" s="345"/>
      <c r="EC463" s="345"/>
      <c r="ED463" s="345"/>
      <c r="EE463" s="345"/>
      <c r="EF463" s="345"/>
      <c r="EG463" s="345"/>
      <c r="EH463" s="345"/>
      <c r="EI463" s="345"/>
      <c r="EJ463" s="345"/>
      <c r="EK463" s="345"/>
      <c r="EL463" s="345"/>
      <c r="EM463" s="345"/>
      <c r="EN463" s="345"/>
      <c r="EO463" s="345"/>
      <c r="EP463" s="345"/>
      <c r="EQ463" s="345"/>
      <c r="ER463" s="345"/>
      <c r="ES463" s="345"/>
      <c r="ET463" s="345"/>
      <c r="EU463" s="345"/>
      <c r="EV463" s="345"/>
      <c r="EW463" s="345"/>
      <c r="EX463" s="345"/>
      <c r="EY463" s="345"/>
      <c r="EZ463" s="345"/>
      <c r="FA463" s="345"/>
      <c r="FB463" s="345"/>
      <c r="FC463" s="345"/>
      <c r="FD463" s="345"/>
      <c r="FE463" s="345"/>
      <c r="FF463" s="345"/>
      <c r="FG463" s="345"/>
      <c r="FH463" s="345"/>
      <c r="FI463" s="345"/>
      <c r="FJ463" s="345"/>
      <c r="FK463" s="345"/>
      <c r="FL463" s="345"/>
      <c r="FM463" s="345"/>
      <c r="FN463" s="345"/>
      <c r="FO463" s="345"/>
      <c r="FP463" s="345"/>
      <c r="FQ463" s="345"/>
      <c r="FR463" s="345"/>
      <c r="FS463" s="345"/>
      <c r="FT463" s="345"/>
      <c r="FU463" s="345"/>
      <c r="FV463" s="345"/>
      <c r="FW463" s="345"/>
      <c r="FX463" s="345"/>
      <c r="FY463" s="345"/>
      <c r="FZ463" s="345"/>
      <c r="GA463" s="345"/>
      <c r="GB463" s="345"/>
      <c r="GC463" s="345"/>
      <c r="GD463" s="345"/>
      <c r="GE463" s="345"/>
      <c r="GF463" s="345"/>
      <c r="GG463" s="345"/>
      <c r="GH463" s="345"/>
      <c r="GI463" s="345"/>
      <c r="GJ463" s="345"/>
      <c r="GK463" s="345"/>
      <c r="GL463" s="345"/>
      <c r="GM463" s="345"/>
      <c r="GN463" s="345"/>
      <c r="GO463" s="345"/>
      <c r="GP463" s="345"/>
      <c r="GQ463" s="345"/>
      <c r="GR463" s="345"/>
      <c r="GS463" s="345"/>
      <c r="GT463" s="345"/>
      <c r="GU463" s="345"/>
      <c r="GV463" s="345"/>
      <c r="GW463" s="345"/>
      <c r="GX463" s="345"/>
      <c r="GY463" s="345"/>
      <c r="GZ463" s="345"/>
      <c r="HA463" s="345"/>
      <c r="HB463" s="345"/>
      <c r="HC463" s="345"/>
      <c r="HD463" s="345"/>
      <c r="HE463" s="345"/>
      <c r="HF463" s="345"/>
      <c r="HG463" s="345"/>
      <c r="HH463" s="345"/>
      <c r="HI463" s="345"/>
      <c r="HJ463" s="345"/>
      <c r="HK463" s="345"/>
      <c r="HL463" s="345"/>
      <c r="HM463" s="345"/>
      <c r="HN463" s="345"/>
      <c r="HO463" s="345"/>
      <c r="HP463" s="345"/>
      <c r="HQ463" s="345"/>
      <c r="HR463" s="345"/>
      <c r="HS463" s="345"/>
      <c r="HT463" s="345"/>
      <c r="HU463" s="345"/>
      <c r="HV463" s="345"/>
      <c r="HW463" s="345"/>
      <c r="HX463" s="345"/>
      <c r="HY463" s="345"/>
      <c r="HZ463" s="345"/>
      <c r="IA463" s="345"/>
      <c r="IB463" s="345"/>
      <c r="IC463" s="345"/>
      <c r="ID463" s="345"/>
      <c r="IE463" s="345"/>
      <c r="IF463" s="345"/>
      <c r="IG463" s="345"/>
      <c r="IH463" s="345"/>
      <c r="II463" s="345"/>
      <c r="IJ463" s="345"/>
      <c r="IK463" s="345"/>
      <c r="IL463" s="345"/>
      <c r="IM463" s="345"/>
      <c r="IN463" s="345"/>
      <c r="IO463" s="345"/>
      <c r="IP463" s="345"/>
      <c r="IQ463" s="345"/>
      <c r="IR463" s="345"/>
      <c r="IS463" s="345"/>
      <c r="IT463" s="345"/>
      <c r="IU463" s="345"/>
      <c r="IV463" s="345"/>
    </row>
    <row r="464" spans="1:256">
      <c r="A464" s="506"/>
      <c r="B464" s="505"/>
      <c r="C464" s="505"/>
      <c r="D464" s="505"/>
      <c r="E464" s="507"/>
      <c r="F464" s="507"/>
      <c r="G464" s="509"/>
      <c r="H464" s="406"/>
      <c r="I464" s="415"/>
      <c r="J464" s="406"/>
      <c r="K464" s="406"/>
      <c r="L464" s="406"/>
      <c r="M464" s="406"/>
      <c r="N464" s="345"/>
      <c r="O464" s="345"/>
      <c r="P464" s="345"/>
      <c r="Q464" s="345"/>
      <c r="R464" s="345"/>
      <c r="S464" s="345"/>
      <c r="T464" s="345"/>
      <c r="U464" s="345"/>
      <c r="V464" s="345"/>
      <c r="W464" s="345"/>
      <c r="X464" s="345"/>
      <c r="Y464" s="345"/>
      <c r="Z464" s="345"/>
      <c r="AA464" s="345"/>
      <c r="AB464" s="345"/>
      <c r="AC464" s="345"/>
      <c r="AD464" s="345"/>
      <c r="AE464" s="345"/>
      <c r="AF464" s="345"/>
      <c r="AG464" s="345"/>
      <c r="AH464" s="345"/>
      <c r="AI464" s="345"/>
      <c r="AJ464" s="345"/>
      <c r="AK464" s="345"/>
      <c r="AL464" s="345"/>
      <c r="AM464" s="345"/>
      <c r="AN464" s="345"/>
      <c r="AO464" s="345"/>
      <c r="AP464" s="345"/>
      <c r="AQ464" s="345"/>
      <c r="AR464" s="345"/>
      <c r="AS464" s="345"/>
      <c r="AT464" s="345"/>
      <c r="AU464" s="345"/>
      <c r="AV464" s="345"/>
      <c r="AW464" s="345"/>
      <c r="AX464" s="345"/>
      <c r="AY464" s="345"/>
      <c r="AZ464" s="345"/>
      <c r="BA464" s="345"/>
      <c r="BB464" s="345"/>
      <c r="BC464" s="345"/>
      <c r="BD464" s="345"/>
      <c r="BE464" s="345"/>
      <c r="BF464" s="345"/>
      <c r="BG464" s="345"/>
      <c r="BH464" s="345"/>
      <c r="BI464" s="345"/>
      <c r="BJ464" s="345"/>
      <c r="BK464" s="345"/>
      <c r="BL464" s="345"/>
      <c r="BM464" s="345"/>
      <c r="BN464" s="345"/>
      <c r="BO464" s="345"/>
      <c r="BP464" s="345"/>
      <c r="BQ464" s="345"/>
      <c r="BR464" s="345"/>
      <c r="BS464" s="345"/>
      <c r="BT464" s="345"/>
      <c r="BU464" s="345"/>
      <c r="BV464" s="345"/>
      <c r="BW464" s="345"/>
      <c r="BX464" s="345"/>
      <c r="BY464" s="345"/>
      <c r="BZ464" s="345"/>
      <c r="CA464" s="345"/>
      <c r="CB464" s="345"/>
      <c r="CC464" s="345"/>
      <c r="CD464" s="345"/>
      <c r="CE464" s="345"/>
      <c r="CF464" s="345"/>
      <c r="CG464" s="345"/>
      <c r="CH464" s="345"/>
      <c r="CI464" s="345"/>
      <c r="CJ464" s="345"/>
      <c r="CK464" s="345"/>
      <c r="CL464" s="345"/>
      <c r="CM464" s="345"/>
      <c r="CN464" s="345"/>
      <c r="CO464" s="345"/>
      <c r="CP464" s="345"/>
      <c r="CQ464" s="345"/>
      <c r="CR464" s="345"/>
      <c r="CS464" s="345"/>
      <c r="CT464" s="345"/>
      <c r="CU464" s="345"/>
      <c r="CV464" s="345"/>
      <c r="CW464" s="345"/>
      <c r="CX464" s="345"/>
      <c r="CY464" s="345"/>
      <c r="CZ464" s="345"/>
      <c r="DA464" s="345"/>
      <c r="DB464" s="345"/>
      <c r="DC464" s="345"/>
      <c r="DD464" s="345"/>
      <c r="DE464" s="345"/>
      <c r="DF464" s="345"/>
      <c r="DG464" s="345"/>
      <c r="DH464" s="345"/>
      <c r="DI464" s="345"/>
      <c r="DJ464" s="345"/>
      <c r="DK464" s="345"/>
      <c r="DL464" s="345"/>
      <c r="DM464" s="345"/>
      <c r="DN464" s="345"/>
      <c r="DO464" s="345"/>
      <c r="DP464" s="345"/>
      <c r="DQ464" s="345"/>
      <c r="DR464" s="345"/>
      <c r="DS464" s="345"/>
      <c r="DT464" s="345"/>
      <c r="DU464" s="345"/>
      <c r="DV464" s="345"/>
      <c r="DW464" s="345"/>
      <c r="DX464" s="345"/>
      <c r="DY464" s="345"/>
      <c r="DZ464" s="345"/>
      <c r="EA464" s="345"/>
      <c r="EB464" s="345"/>
      <c r="EC464" s="345"/>
      <c r="ED464" s="345"/>
      <c r="EE464" s="345"/>
      <c r="EF464" s="345"/>
      <c r="EG464" s="345"/>
      <c r="EH464" s="345"/>
      <c r="EI464" s="345"/>
      <c r="EJ464" s="345"/>
      <c r="EK464" s="345"/>
      <c r="EL464" s="345"/>
      <c r="EM464" s="345"/>
      <c r="EN464" s="345"/>
      <c r="EO464" s="345"/>
      <c r="EP464" s="345"/>
      <c r="EQ464" s="345"/>
      <c r="ER464" s="345"/>
      <c r="ES464" s="345"/>
      <c r="ET464" s="345"/>
      <c r="EU464" s="345"/>
      <c r="EV464" s="345"/>
      <c r="EW464" s="345"/>
      <c r="EX464" s="345"/>
      <c r="EY464" s="345"/>
      <c r="EZ464" s="345"/>
      <c r="FA464" s="345"/>
      <c r="FB464" s="345"/>
      <c r="FC464" s="345"/>
      <c r="FD464" s="345"/>
      <c r="FE464" s="345"/>
      <c r="FF464" s="345"/>
      <c r="FG464" s="345"/>
      <c r="FH464" s="345"/>
      <c r="FI464" s="345"/>
      <c r="FJ464" s="345"/>
      <c r="FK464" s="345"/>
      <c r="FL464" s="345"/>
      <c r="FM464" s="345"/>
      <c r="FN464" s="345"/>
      <c r="FO464" s="345"/>
      <c r="FP464" s="345"/>
      <c r="FQ464" s="345"/>
      <c r="FR464" s="345"/>
      <c r="FS464" s="345"/>
      <c r="FT464" s="345"/>
      <c r="FU464" s="345"/>
      <c r="FV464" s="345"/>
      <c r="FW464" s="345"/>
      <c r="FX464" s="345"/>
      <c r="FY464" s="345"/>
      <c r="FZ464" s="345"/>
      <c r="GA464" s="345"/>
      <c r="GB464" s="345"/>
      <c r="GC464" s="345"/>
      <c r="GD464" s="345"/>
      <c r="GE464" s="345"/>
      <c r="GF464" s="345"/>
      <c r="GG464" s="345"/>
      <c r="GH464" s="345"/>
      <c r="GI464" s="345"/>
      <c r="GJ464" s="345"/>
      <c r="GK464" s="345"/>
      <c r="GL464" s="345"/>
      <c r="GM464" s="345"/>
      <c r="GN464" s="345"/>
      <c r="GO464" s="345"/>
      <c r="GP464" s="345"/>
      <c r="GQ464" s="345"/>
      <c r="GR464" s="345"/>
      <c r="GS464" s="345"/>
      <c r="GT464" s="345"/>
      <c r="GU464" s="345"/>
      <c r="GV464" s="345"/>
      <c r="GW464" s="345"/>
      <c r="GX464" s="345"/>
      <c r="GY464" s="345"/>
      <c r="GZ464" s="345"/>
      <c r="HA464" s="345"/>
      <c r="HB464" s="345"/>
      <c r="HC464" s="345"/>
      <c r="HD464" s="345"/>
      <c r="HE464" s="345"/>
      <c r="HF464" s="345"/>
      <c r="HG464" s="345"/>
      <c r="HH464" s="345"/>
      <c r="HI464" s="345"/>
      <c r="HJ464" s="345"/>
      <c r="HK464" s="345"/>
      <c r="HL464" s="345"/>
      <c r="HM464" s="345"/>
      <c r="HN464" s="345"/>
      <c r="HO464" s="345"/>
      <c r="HP464" s="345"/>
      <c r="HQ464" s="345"/>
      <c r="HR464" s="345"/>
      <c r="HS464" s="345"/>
      <c r="HT464" s="345"/>
      <c r="HU464" s="345"/>
      <c r="HV464" s="345"/>
      <c r="HW464" s="345"/>
      <c r="HX464" s="345"/>
      <c r="HY464" s="345"/>
      <c r="HZ464" s="345"/>
      <c r="IA464" s="345"/>
      <c r="IB464" s="345"/>
      <c r="IC464" s="345"/>
      <c r="ID464" s="345"/>
      <c r="IE464" s="345"/>
      <c r="IF464" s="345"/>
      <c r="IG464" s="345"/>
      <c r="IH464" s="345"/>
      <c r="II464" s="345"/>
      <c r="IJ464" s="345"/>
      <c r="IK464" s="345"/>
      <c r="IL464" s="345"/>
      <c r="IM464" s="345"/>
      <c r="IN464" s="345"/>
      <c r="IO464" s="345"/>
      <c r="IP464" s="345"/>
      <c r="IQ464" s="345"/>
      <c r="IR464" s="345"/>
      <c r="IS464" s="345"/>
      <c r="IT464" s="345"/>
      <c r="IU464" s="345"/>
      <c r="IV464" s="345"/>
    </row>
    <row r="465" spans="1:256">
      <c r="A465" s="506"/>
      <c r="B465" s="505"/>
      <c r="C465" s="514"/>
      <c r="D465" s="505"/>
      <c r="E465" s="505"/>
      <c r="F465" s="505"/>
      <c r="G465" s="509"/>
      <c r="H465" s="505"/>
      <c r="I465" s="415"/>
      <c r="J465" s="406"/>
      <c r="K465" s="406"/>
      <c r="L465" s="406"/>
      <c r="M465" s="406"/>
      <c r="N465" s="345"/>
      <c r="O465" s="345"/>
      <c r="P465" s="345"/>
      <c r="Q465" s="345"/>
      <c r="R465" s="345"/>
      <c r="S465" s="345"/>
      <c r="T465" s="345"/>
      <c r="U465" s="345"/>
      <c r="V465" s="345"/>
      <c r="W465" s="345"/>
      <c r="X465" s="345"/>
      <c r="Y465" s="345"/>
      <c r="Z465" s="345"/>
      <c r="AA465" s="345"/>
      <c r="AB465" s="345"/>
      <c r="AC465" s="345"/>
      <c r="AD465" s="345"/>
      <c r="AE465" s="345"/>
      <c r="AF465" s="345"/>
      <c r="AG465" s="345"/>
      <c r="AH465" s="345"/>
      <c r="AI465" s="345"/>
      <c r="AJ465" s="345"/>
      <c r="AK465" s="345"/>
      <c r="AL465" s="345"/>
      <c r="AM465" s="345"/>
      <c r="AN465" s="345"/>
      <c r="AO465" s="345"/>
      <c r="AP465" s="345"/>
      <c r="AQ465" s="345"/>
      <c r="AR465" s="345"/>
      <c r="AS465" s="345"/>
      <c r="AT465" s="345"/>
      <c r="AU465" s="345"/>
      <c r="AV465" s="345"/>
      <c r="AW465" s="345"/>
      <c r="AX465" s="345"/>
      <c r="AY465" s="345"/>
      <c r="AZ465" s="345"/>
      <c r="BA465" s="345"/>
      <c r="BB465" s="345"/>
      <c r="BC465" s="345"/>
      <c r="BD465" s="345"/>
      <c r="BE465" s="345"/>
      <c r="BF465" s="345"/>
      <c r="BG465" s="345"/>
      <c r="BH465" s="345"/>
      <c r="BI465" s="345"/>
      <c r="BJ465" s="345"/>
      <c r="BK465" s="345"/>
      <c r="BL465" s="345"/>
      <c r="BM465" s="345"/>
      <c r="BN465" s="345"/>
      <c r="BO465" s="345"/>
      <c r="BP465" s="345"/>
      <c r="BQ465" s="345"/>
      <c r="BR465" s="345"/>
      <c r="BS465" s="345"/>
      <c r="BT465" s="345"/>
      <c r="BU465" s="345"/>
      <c r="BV465" s="345"/>
      <c r="BW465" s="345"/>
      <c r="BX465" s="345"/>
      <c r="BY465" s="345"/>
      <c r="BZ465" s="345"/>
      <c r="CA465" s="345"/>
      <c r="CB465" s="345"/>
      <c r="CC465" s="345"/>
      <c r="CD465" s="345"/>
      <c r="CE465" s="345"/>
      <c r="CF465" s="345"/>
      <c r="CG465" s="345"/>
      <c r="CH465" s="345"/>
      <c r="CI465" s="345"/>
      <c r="CJ465" s="345"/>
      <c r="CK465" s="345"/>
      <c r="CL465" s="345"/>
      <c r="CM465" s="345"/>
      <c r="CN465" s="345"/>
      <c r="CO465" s="345"/>
      <c r="CP465" s="345"/>
      <c r="CQ465" s="345"/>
      <c r="CR465" s="345"/>
      <c r="CS465" s="345"/>
      <c r="CT465" s="345"/>
      <c r="CU465" s="345"/>
      <c r="CV465" s="345"/>
      <c r="CW465" s="345"/>
      <c r="CX465" s="345"/>
      <c r="CY465" s="345"/>
      <c r="CZ465" s="345"/>
      <c r="DA465" s="345"/>
      <c r="DB465" s="345"/>
      <c r="DC465" s="345"/>
      <c r="DD465" s="345"/>
      <c r="DE465" s="345"/>
      <c r="DF465" s="345"/>
      <c r="DG465" s="345"/>
      <c r="DH465" s="345"/>
      <c r="DI465" s="345"/>
      <c r="DJ465" s="345"/>
      <c r="DK465" s="345"/>
      <c r="DL465" s="345"/>
      <c r="DM465" s="345"/>
      <c r="DN465" s="345"/>
      <c r="DO465" s="345"/>
      <c r="DP465" s="345"/>
      <c r="DQ465" s="345"/>
      <c r="DR465" s="345"/>
      <c r="DS465" s="345"/>
      <c r="DT465" s="345"/>
      <c r="DU465" s="345"/>
      <c r="DV465" s="345"/>
      <c r="DW465" s="345"/>
      <c r="DX465" s="345"/>
      <c r="DY465" s="345"/>
      <c r="DZ465" s="345"/>
      <c r="EA465" s="345"/>
      <c r="EB465" s="345"/>
      <c r="EC465" s="345"/>
      <c r="ED465" s="345"/>
      <c r="EE465" s="345"/>
      <c r="EF465" s="345"/>
      <c r="EG465" s="345"/>
      <c r="EH465" s="345"/>
      <c r="EI465" s="345"/>
      <c r="EJ465" s="345"/>
      <c r="EK465" s="345"/>
      <c r="EL465" s="345"/>
      <c r="EM465" s="345"/>
      <c r="EN465" s="345"/>
      <c r="EO465" s="345"/>
      <c r="EP465" s="345"/>
      <c r="EQ465" s="345"/>
      <c r="ER465" s="345"/>
      <c r="ES465" s="345"/>
      <c r="ET465" s="345"/>
      <c r="EU465" s="345"/>
      <c r="EV465" s="345"/>
      <c r="EW465" s="345"/>
      <c r="EX465" s="345"/>
      <c r="EY465" s="345"/>
      <c r="EZ465" s="345"/>
      <c r="FA465" s="345"/>
      <c r="FB465" s="345"/>
      <c r="FC465" s="345"/>
      <c r="FD465" s="345"/>
      <c r="FE465" s="345"/>
      <c r="FF465" s="345"/>
      <c r="FG465" s="345"/>
      <c r="FH465" s="345"/>
      <c r="FI465" s="345"/>
      <c r="FJ465" s="345"/>
      <c r="FK465" s="345"/>
      <c r="FL465" s="345"/>
      <c r="FM465" s="345"/>
      <c r="FN465" s="345"/>
      <c r="FO465" s="345"/>
      <c r="FP465" s="345"/>
      <c r="FQ465" s="345"/>
      <c r="FR465" s="345"/>
      <c r="FS465" s="345"/>
      <c r="FT465" s="345"/>
      <c r="FU465" s="345"/>
      <c r="FV465" s="345"/>
      <c r="FW465" s="345"/>
      <c r="FX465" s="345"/>
      <c r="FY465" s="345"/>
      <c r="FZ465" s="345"/>
      <c r="GA465" s="345"/>
      <c r="GB465" s="345"/>
      <c r="GC465" s="345"/>
      <c r="GD465" s="345"/>
      <c r="GE465" s="345"/>
      <c r="GF465" s="345"/>
      <c r="GG465" s="345"/>
      <c r="GH465" s="345"/>
      <c r="GI465" s="345"/>
      <c r="GJ465" s="345"/>
      <c r="GK465" s="345"/>
      <c r="GL465" s="345"/>
      <c r="GM465" s="345"/>
      <c r="GN465" s="345"/>
      <c r="GO465" s="345"/>
      <c r="GP465" s="345"/>
      <c r="GQ465" s="345"/>
      <c r="GR465" s="345"/>
      <c r="GS465" s="345"/>
      <c r="GT465" s="345"/>
      <c r="GU465" s="345"/>
      <c r="GV465" s="345"/>
      <c r="GW465" s="345"/>
      <c r="GX465" s="345"/>
      <c r="GY465" s="345"/>
      <c r="GZ465" s="345"/>
      <c r="HA465" s="345"/>
      <c r="HB465" s="345"/>
      <c r="HC465" s="345"/>
      <c r="HD465" s="345"/>
      <c r="HE465" s="345"/>
      <c r="HF465" s="345"/>
      <c r="HG465" s="345"/>
      <c r="HH465" s="345"/>
      <c r="HI465" s="345"/>
      <c r="HJ465" s="345"/>
      <c r="HK465" s="345"/>
      <c r="HL465" s="345"/>
      <c r="HM465" s="345"/>
      <c r="HN465" s="345"/>
      <c r="HO465" s="345"/>
      <c r="HP465" s="345"/>
      <c r="HQ465" s="345"/>
      <c r="HR465" s="345"/>
      <c r="HS465" s="345"/>
      <c r="HT465" s="345"/>
      <c r="HU465" s="345"/>
      <c r="HV465" s="345"/>
      <c r="HW465" s="345"/>
      <c r="HX465" s="345"/>
      <c r="HY465" s="345"/>
      <c r="HZ465" s="345"/>
      <c r="IA465" s="345"/>
      <c r="IB465" s="345"/>
      <c r="IC465" s="345"/>
      <c r="ID465" s="345"/>
      <c r="IE465" s="345"/>
      <c r="IF465" s="345"/>
      <c r="IG465" s="345"/>
      <c r="IH465" s="345"/>
      <c r="II465" s="345"/>
      <c r="IJ465" s="345"/>
      <c r="IK465" s="345"/>
      <c r="IL465" s="345"/>
      <c r="IM465" s="345"/>
      <c r="IN465" s="345"/>
      <c r="IO465" s="345"/>
      <c r="IP465" s="345"/>
      <c r="IQ465" s="345"/>
      <c r="IR465" s="345"/>
      <c r="IS465" s="345"/>
      <c r="IT465" s="345"/>
      <c r="IU465" s="345"/>
      <c r="IV465" s="345"/>
    </row>
    <row r="466" spans="1:256">
      <c r="A466" s="506"/>
      <c r="B466" s="505"/>
      <c r="C466" s="505"/>
      <c r="D466" s="505"/>
      <c r="E466" s="507"/>
      <c r="F466" s="507"/>
      <c r="G466" s="509"/>
      <c r="H466" s="505"/>
      <c r="I466" s="415"/>
      <c r="J466" s="406"/>
      <c r="K466" s="406"/>
      <c r="L466" s="406"/>
      <c r="M466" s="510"/>
      <c r="N466" s="345"/>
      <c r="O466" s="345"/>
      <c r="P466" s="345"/>
      <c r="Q466" s="345"/>
      <c r="R466" s="345"/>
      <c r="S466" s="345"/>
      <c r="T466" s="345"/>
      <c r="U466" s="345"/>
      <c r="V466" s="345"/>
      <c r="W466" s="345"/>
      <c r="X466" s="345"/>
      <c r="Y466" s="345"/>
      <c r="Z466" s="345"/>
      <c r="AA466" s="345"/>
      <c r="AB466" s="345"/>
      <c r="AC466" s="345"/>
      <c r="AD466" s="345"/>
      <c r="AE466" s="345"/>
      <c r="AF466" s="345"/>
      <c r="AG466" s="345"/>
      <c r="AH466" s="345"/>
      <c r="AI466" s="345"/>
      <c r="AJ466" s="345"/>
      <c r="AK466" s="345"/>
      <c r="AL466" s="345"/>
      <c r="AM466" s="345"/>
      <c r="AN466" s="345"/>
      <c r="AO466" s="345"/>
      <c r="AP466" s="345"/>
      <c r="AQ466" s="345"/>
      <c r="AR466" s="345"/>
      <c r="AS466" s="345"/>
      <c r="AT466" s="345"/>
      <c r="AU466" s="345"/>
      <c r="AV466" s="345"/>
      <c r="AW466" s="345"/>
      <c r="AX466" s="345"/>
      <c r="AY466" s="345"/>
      <c r="AZ466" s="345"/>
      <c r="BA466" s="345"/>
      <c r="BB466" s="345"/>
      <c r="BC466" s="345"/>
      <c r="BD466" s="345"/>
      <c r="BE466" s="345"/>
      <c r="BF466" s="345"/>
      <c r="BG466" s="345"/>
      <c r="BH466" s="345"/>
      <c r="BI466" s="345"/>
      <c r="BJ466" s="345"/>
      <c r="BK466" s="345"/>
      <c r="BL466" s="345"/>
      <c r="BM466" s="345"/>
      <c r="BN466" s="345"/>
      <c r="BO466" s="345"/>
      <c r="BP466" s="345"/>
      <c r="BQ466" s="345"/>
      <c r="BR466" s="345"/>
      <c r="BS466" s="345"/>
      <c r="BT466" s="345"/>
      <c r="BU466" s="345"/>
      <c r="BV466" s="345"/>
      <c r="BW466" s="345"/>
      <c r="BX466" s="345"/>
      <c r="BY466" s="345"/>
      <c r="BZ466" s="345"/>
      <c r="CA466" s="345"/>
      <c r="CB466" s="345"/>
      <c r="CC466" s="345"/>
      <c r="CD466" s="345"/>
      <c r="CE466" s="345"/>
      <c r="CF466" s="345"/>
      <c r="CG466" s="345"/>
      <c r="CH466" s="345"/>
      <c r="CI466" s="345"/>
      <c r="CJ466" s="345"/>
      <c r="CK466" s="345"/>
      <c r="CL466" s="345"/>
      <c r="CM466" s="345"/>
      <c r="CN466" s="345"/>
      <c r="CO466" s="345"/>
      <c r="CP466" s="345"/>
      <c r="CQ466" s="345"/>
      <c r="CR466" s="345"/>
      <c r="CS466" s="345"/>
      <c r="CT466" s="345"/>
      <c r="CU466" s="345"/>
      <c r="CV466" s="345"/>
      <c r="CW466" s="345"/>
      <c r="CX466" s="345"/>
      <c r="CY466" s="345"/>
      <c r="CZ466" s="345"/>
      <c r="DA466" s="345"/>
      <c r="DB466" s="345"/>
      <c r="DC466" s="345"/>
      <c r="DD466" s="345"/>
      <c r="DE466" s="345"/>
      <c r="DF466" s="345"/>
      <c r="DG466" s="345"/>
      <c r="DH466" s="345"/>
      <c r="DI466" s="345"/>
      <c r="DJ466" s="345"/>
      <c r="DK466" s="345"/>
      <c r="DL466" s="345"/>
      <c r="DM466" s="345"/>
      <c r="DN466" s="345"/>
      <c r="DO466" s="345"/>
      <c r="DP466" s="345"/>
      <c r="DQ466" s="345"/>
      <c r="DR466" s="345"/>
      <c r="DS466" s="345"/>
      <c r="DT466" s="345"/>
      <c r="DU466" s="345"/>
      <c r="DV466" s="345"/>
      <c r="DW466" s="345"/>
      <c r="DX466" s="345"/>
      <c r="DY466" s="345"/>
      <c r="DZ466" s="345"/>
      <c r="EA466" s="345"/>
      <c r="EB466" s="345"/>
      <c r="EC466" s="345"/>
      <c r="ED466" s="345"/>
      <c r="EE466" s="345"/>
      <c r="EF466" s="345"/>
      <c r="EG466" s="345"/>
      <c r="EH466" s="345"/>
      <c r="EI466" s="345"/>
      <c r="EJ466" s="345"/>
      <c r="EK466" s="345"/>
      <c r="EL466" s="345"/>
      <c r="EM466" s="345"/>
      <c r="EN466" s="345"/>
      <c r="EO466" s="345"/>
      <c r="EP466" s="345"/>
      <c r="EQ466" s="345"/>
      <c r="ER466" s="345"/>
      <c r="ES466" s="345"/>
      <c r="ET466" s="345"/>
      <c r="EU466" s="345"/>
      <c r="EV466" s="345"/>
      <c r="EW466" s="345"/>
      <c r="EX466" s="345"/>
      <c r="EY466" s="345"/>
      <c r="EZ466" s="345"/>
      <c r="FA466" s="345"/>
      <c r="FB466" s="345"/>
      <c r="FC466" s="345"/>
      <c r="FD466" s="345"/>
      <c r="FE466" s="345"/>
      <c r="FF466" s="345"/>
      <c r="FG466" s="345"/>
      <c r="FH466" s="345"/>
      <c r="FI466" s="345"/>
      <c r="FJ466" s="345"/>
      <c r="FK466" s="345"/>
      <c r="FL466" s="345"/>
      <c r="FM466" s="345"/>
      <c r="FN466" s="345"/>
      <c r="FO466" s="345"/>
      <c r="FP466" s="345"/>
      <c r="FQ466" s="345"/>
      <c r="FR466" s="345"/>
      <c r="FS466" s="345"/>
      <c r="FT466" s="345"/>
      <c r="FU466" s="345"/>
      <c r="FV466" s="345"/>
      <c r="FW466" s="345"/>
      <c r="FX466" s="345"/>
      <c r="FY466" s="345"/>
      <c r="FZ466" s="345"/>
      <c r="GA466" s="345"/>
      <c r="GB466" s="345"/>
      <c r="GC466" s="345"/>
      <c r="GD466" s="345"/>
      <c r="GE466" s="345"/>
      <c r="GF466" s="345"/>
      <c r="GG466" s="345"/>
      <c r="GH466" s="345"/>
      <c r="GI466" s="345"/>
      <c r="GJ466" s="345"/>
      <c r="GK466" s="345"/>
      <c r="GL466" s="345"/>
      <c r="GM466" s="345"/>
      <c r="GN466" s="345"/>
      <c r="GO466" s="345"/>
      <c r="GP466" s="345"/>
      <c r="GQ466" s="345"/>
      <c r="GR466" s="345"/>
      <c r="GS466" s="345"/>
      <c r="GT466" s="345"/>
      <c r="GU466" s="345"/>
      <c r="GV466" s="345"/>
      <c r="GW466" s="345"/>
      <c r="GX466" s="345"/>
      <c r="GY466" s="345"/>
      <c r="GZ466" s="345"/>
      <c r="HA466" s="345"/>
      <c r="HB466" s="345"/>
      <c r="HC466" s="345"/>
      <c r="HD466" s="345"/>
      <c r="HE466" s="345"/>
      <c r="HF466" s="345"/>
      <c r="HG466" s="345"/>
      <c r="HH466" s="345"/>
      <c r="HI466" s="345"/>
      <c r="HJ466" s="345"/>
      <c r="HK466" s="345"/>
      <c r="HL466" s="345"/>
      <c r="HM466" s="345"/>
      <c r="HN466" s="345"/>
      <c r="HO466" s="345"/>
      <c r="HP466" s="345"/>
      <c r="HQ466" s="345"/>
      <c r="HR466" s="345"/>
      <c r="HS466" s="345"/>
      <c r="HT466" s="345"/>
      <c r="HU466" s="345"/>
      <c r="HV466" s="345"/>
      <c r="HW466" s="345"/>
      <c r="HX466" s="345"/>
      <c r="HY466" s="345"/>
      <c r="HZ466" s="345"/>
      <c r="IA466" s="345"/>
      <c r="IB466" s="345"/>
      <c r="IC466" s="345"/>
      <c r="ID466" s="345"/>
      <c r="IE466" s="345"/>
      <c r="IF466" s="345"/>
      <c r="IG466" s="345"/>
      <c r="IH466" s="345"/>
      <c r="II466" s="345"/>
      <c r="IJ466" s="345"/>
      <c r="IK466" s="345"/>
      <c r="IL466" s="345"/>
      <c r="IM466" s="345"/>
      <c r="IN466" s="345"/>
      <c r="IO466" s="345"/>
      <c r="IP466" s="345"/>
      <c r="IQ466" s="345"/>
      <c r="IR466" s="345"/>
      <c r="IS466" s="345"/>
      <c r="IT466" s="345"/>
      <c r="IU466" s="345"/>
      <c r="IV466" s="345"/>
    </row>
    <row r="467" spans="1:256">
      <c r="A467" s="506"/>
      <c r="B467" s="505"/>
      <c r="C467" s="505"/>
      <c r="D467" s="505"/>
      <c r="E467" s="507"/>
      <c r="F467" s="507"/>
      <c r="G467" s="509"/>
      <c r="H467" s="510"/>
      <c r="I467" s="520"/>
      <c r="J467" s="505"/>
      <c r="K467" s="509"/>
      <c r="L467" s="505"/>
      <c r="M467" s="509"/>
    </row>
    <row r="468" spans="1:256">
      <c r="A468" s="506"/>
      <c r="B468" s="505"/>
      <c r="C468" s="505"/>
      <c r="D468" s="505"/>
      <c r="E468" s="509"/>
      <c r="F468" s="507"/>
      <c r="G468" s="509"/>
      <c r="H468" s="510"/>
      <c r="I468" s="508"/>
      <c r="J468" s="505"/>
      <c r="K468" s="406"/>
      <c r="L468" s="406"/>
      <c r="M468" s="510"/>
    </row>
    <row r="469" spans="1:256">
      <c r="A469" s="506"/>
      <c r="B469" s="505"/>
      <c r="C469" s="505"/>
      <c r="D469" s="505"/>
      <c r="E469" s="507"/>
      <c r="F469" s="507"/>
      <c r="G469" s="509"/>
      <c r="H469" s="345"/>
      <c r="I469" s="508"/>
      <c r="J469" s="505"/>
      <c r="K469" s="406"/>
      <c r="L469" s="406"/>
      <c r="M469" s="510"/>
    </row>
    <row r="470" spans="1:256">
      <c r="A470" s="506"/>
      <c r="B470" s="505"/>
      <c r="C470" s="505"/>
      <c r="D470" s="505"/>
      <c r="E470" s="507"/>
      <c r="F470" s="507"/>
      <c r="G470" s="509"/>
      <c r="H470" s="510"/>
      <c r="I470" s="508"/>
      <c r="J470" s="505"/>
      <c r="K470" s="406"/>
      <c r="L470" s="406"/>
      <c r="M470" s="510"/>
    </row>
    <row r="471" spans="1:256">
      <c r="A471" s="506"/>
      <c r="B471" s="505"/>
      <c r="C471" s="505"/>
      <c r="D471" s="505"/>
      <c r="E471" s="507"/>
      <c r="F471" s="507"/>
      <c r="G471" s="509"/>
      <c r="H471" s="406"/>
      <c r="I471" s="415"/>
      <c r="J471" s="406"/>
      <c r="K471" s="406"/>
      <c r="L471" s="406"/>
      <c r="M471" s="406"/>
    </row>
    <row r="472" spans="1:256">
      <c r="A472" s="506"/>
      <c r="B472" s="505"/>
      <c r="C472" s="514"/>
      <c r="D472" s="505"/>
      <c r="E472" s="505"/>
      <c r="F472" s="505"/>
      <c r="G472" s="509"/>
      <c r="H472" s="505"/>
      <c r="I472" s="415"/>
      <c r="J472" s="406"/>
      <c r="K472" s="406"/>
      <c r="L472" s="406"/>
      <c r="M472" s="406"/>
    </row>
    <row r="473" spans="1:256">
      <c r="A473" s="506"/>
      <c r="B473" s="505"/>
      <c r="C473" s="505"/>
      <c r="D473" s="505"/>
      <c r="E473" s="507"/>
      <c r="F473" s="507"/>
      <c r="G473" s="509"/>
      <c r="H473" s="505"/>
      <c r="I473" s="415"/>
      <c r="J473" s="406"/>
      <c r="K473" s="406"/>
      <c r="L473" s="406"/>
      <c r="M473" s="510"/>
    </row>
    <row r="474" spans="1:256">
      <c r="A474" s="506"/>
      <c r="B474" s="505"/>
      <c r="C474" s="505"/>
      <c r="D474" s="505"/>
      <c r="E474" s="512"/>
      <c r="F474" s="507"/>
      <c r="G474" s="509"/>
      <c r="H474" s="510"/>
      <c r="I474" s="520"/>
      <c r="J474" s="505"/>
      <c r="K474" s="509"/>
      <c r="L474" s="505"/>
      <c r="M474" s="509"/>
    </row>
    <row r="475" spans="1:256">
      <c r="A475" s="506"/>
      <c r="B475" s="505"/>
      <c r="C475" s="505"/>
      <c r="D475" s="505"/>
      <c r="E475" s="509"/>
      <c r="F475" s="507"/>
      <c r="G475" s="509"/>
      <c r="H475" s="510"/>
      <c r="I475" s="508"/>
      <c r="J475" s="505"/>
      <c r="K475" s="406"/>
      <c r="L475" s="406"/>
      <c r="M475" s="510"/>
    </row>
    <row r="476" spans="1:256">
      <c r="A476" s="506"/>
      <c r="B476" s="505"/>
      <c r="C476" s="505"/>
      <c r="D476" s="505"/>
      <c r="E476" s="512"/>
      <c r="F476" s="507"/>
      <c r="G476" s="509"/>
      <c r="H476" s="510"/>
      <c r="I476" s="508"/>
      <c r="J476" s="505"/>
      <c r="K476" s="406"/>
      <c r="L476" s="406"/>
      <c r="M476" s="510"/>
    </row>
    <row r="477" spans="1:256">
      <c r="A477" s="506"/>
      <c r="B477" s="505"/>
      <c r="C477" s="505"/>
      <c r="D477" s="505"/>
      <c r="E477" s="507"/>
      <c r="F477" s="507"/>
      <c r="G477" s="509"/>
      <c r="H477" s="406"/>
      <c r="I477" s="415"/>
      <c r="J477" s="406"/>
      <c r="K477" s="406"/>
      <c r="L477" s="406"/>
      <c r="M477" s="406"/>
    </row>
    <row r="478" spans="1:256">
      <c r="A478" s="388"/>
      <c r="B478" s="356"/>
      <c r="C478" s="356"/>
      <c r="D478" s="356"/>
      <c r="E478" s="356"/>
      <c r="F478" s="356"/>
      <c r="G478" s="356"/>
      <c r="H478" s="356"/>
      <c r="I478" s="388"/>
      <c r="J478" s="356"/>
      <c r="K478" s="356"/>
      <c r="L478" s="356"/>
      <c r="M478" s="356"/>
    </row>
    <row r="479" spans="1:256">
      <c r="A479" s="506"/>
      <c r="B479" s="505"/>
      <c r="C479" s="514"/>
      <c r="D479" s="505"/>
      <c r="E479" s="505"/>
      <c r="F479" s="505"/>
      <c r="G479" s="509"/>
      <c r="H479" s="505"/>
      <c r="I479" s="415"/>
      <c r="J479" s="406"/>
      <c r="K479" s="406"/>
      <c r="L479" s="406"/>
      <c r="M479" s="406"/>
    </row>
    <row r="480" spans="1:256">
      <c r="A480" s="506"/>
      <c r="B480" s="505"/>
      <c r="C480" s="505"/>
      <c r="D480" s="505"/>
      <c r="E480" s="507"/>
      <c r="F480" s="507"/>
      <c r="G480" s="509"/>
      <c r="H480" s="505"/>
      <c r="I480" s="415"/>
      <c r="J480" s="406"/>
      <c r="K480" s="406"/>
      <c r="L480" s="406"/>
      <c r="M480" s="510"/>
    </row>
    <row r="481" spans="1:13">
      <c r="A481" s="506"/>
      <c r="B481" s="505"/>
      <c r="C481" s="505"/>
      <c r="D481" s="505"/>
      <c r="E481" s="512"/>
      <c r="F481" s="507"/>
      <c r="G481" s="509"/>
      <c r="H481" s="510"/>
      <c r="I481" s="520"/>
      <c r="J481" s="505"/>
      <c r="K481" s="509"/>
      <c r="L481" s="505"/>
      <c r="M481" s="509"/>
    </row>
    <row r="482" spans="1:13">
      <c r="A482" s="506"/>
      <c r="B482" s="505"/>
      <c r="C482" s="505"/>
      <c r="D482" s="505"/>
      <c r="E482" s="509"/>
      <c r="F482" s="507"/>
      <c r="G482" s="509"/>
      <c r="H482" s="510"/>
      <c r="I482" s="508"/>
      <c r="J482" s="505"/>
      <c r="K482" s="406"/>
      <c r="L482" s="406"/>
      <c r="M482" s="510"/>
    </row>
    <row r="483" spans="1:13">
      <c r="A483" s="506"/>
      <c r="B483" s="505"/>
      <c r="C483" s="505"/>
      <c r="D483" s="505"/>
      <c r="E483" s="512"/>
      <c r="F483" s="507"/>
      <c r="G483" s="509"/>
      <c r="H483" s="510"/>
      <c r="I483" s="508"/>
      <c r="J483" s="505"/>
      <c r="K483" s="406"/>
      <c r="L483" s="406"/>
      <c r="M483" s="510"/>
    </row>
    <row r="484" spans="1:13">
      <c r="A484" s="506"/>
      <c r="B484" s="505"/>
      <c r="C484" s="505"/>
      <c r="D484" s="505"/>
      <c r="E484" s="507"/>
      <c r="F484" s="507"/>
      <c r="G484" s="509"/>
      <c r="H484" s="406"/>
      <c r="I484" s="415"/>
      <c r="J484" s="406"/>
      <c r="K484" s="406"/>
      <c r="L484" s="406"/>
      <c r="M484" s="406"/>
    </row>
    <row r="485" spans="1:13">
      <c r="A485" s="506"/>
      <c r="B485" s="505"/>
      <c r="C485" s="514"/>
      <c r="D485" s="505"/>
      <c r="E485" s="505"/>
      <c r="F485" s="505"/>
      <c r="G485" s="509"/>
      <c r="H485" s="505"/>
      <c r="I485" s="415"/>
      <c r="J485" s="406"/>
      <c r="K485" s="406"/>
      <c r="L485" s="406"/>
      <c r="M485" s="406"/>
    </row>
    <row r="486" spans="1:13">
      <c r="A486" s="506"/>
      <c r="B486" s="505"/>
      <c r="C486" s="505"/>
      <c r="D486" s="505"/>
      <c r="E486" s="507"/>
      <c r="F486" s="507"/>
      <c r="G486" s="509"/>
      <c r="H486" s="505"/>
      <c r="I486" s="415"/>
      <c r="J486" s="406"/>
      <c r="K486" s="406"/>
      <c r="L486" s="406"/>
      <c r="M486" s="510"/>
    </row>
    <row r="487" spans="1:13">
      <c r="A487" s="506"/>
      <c r="B487" s="505"/>
      <c r="C487" s="505"/>
      <c r="D487" s="505"/>
      <c r="E487" s="512"/>
      <c r="F487" s="507"/>
      <c r="G487" s="509"/>
      <c r="H487" s="510"/>
      <c r="I487" s="520"/>
      <c r="J487" s="505"/>
      <c r="K487" s="509"/>
      <c r="L487" s="505"/>
      <c r="M487" s="509"/>
    </row>
    <row r="488" spans="1:13">
      <c r="A488" s="506"/>
      <c r="B488" s="505"/>
      <c r="C488" s="505"/>
      <c r="D488" s="505"/>
      <c r="E488" s="509"/>
      <c r="F488" s="507"/>
      <c r="G488" s="509"/>
      <c r="H488" s="510"/>
      <c r="I488" s="508"/>
      <c r="J488" s="505"/>
      <c r="K488" s="406"/>
      <c r="L488" s="406"/>
      <c r="M488" s="510"/>
    </row>
    <row r="489" spans="1:13">
      <c r="A489" s="506"/>
      <c r="B489" s="505"/>
      <c r="C489" s="505"/>
      <c r="D489" s="505"/>
      <c r="E489" s="512"/>
      <c r="F489" s="507"/>
      <c r="G489" s="509"/>
      <c r="H489" s="510"/>
      <c r="I489" s="508"/>
      <c r="J489" s="505"/>
      <c r="K489" s="406"/>
      <c r="L489" s="406"/>
      <c r="M489" s="510"/>
    </row>
    <row r="490" spans="1:13">
      <c r="A490" s="506"/>
      <c r="B490" s="505"/>
      <c r="C490" s="505"/>
      <c r="D490" s="505"/>
      <c r="E490" s="507"/>
      <c r="F490" s="507"/>
      <c r="G490" s="509"/>
      <c r="H490" s="406"/>
      <c r="I490" s="415"/>
      <c r="J490" s="406"/>
      <c r="K490" s="406"/>
      <c r="L490" s="406"/>
      <c r="M490" s="406"/>
    </row>
    <row r="491" spans="1:13">
      <c r="A491" s="506"/>
      <c r="B491" s="505"/>
      <c r="C491" s="514"/>
      <c r="D491" s="505"/>
      <c r="E491" s="505"/>
      <c r="F491" s="505"/>
      <c r="G491" s="509"/>
      <c r="H491" s="505"/>
      <c r="I491" s="415"/>
      <c r="J491" s="406"/>
      <c r="K491" s="406"/>
      <c r="L491" s="406"/>
      <c r="M491" s="406"/>
    </row>
    <row r="492" spans="1:13">
      <c r="A492" s="506"/>
      <c r="B492" s="505"/>
      <c r="C492" s="505"/>
      <c r="D492" s="505"/>
      <c r="E492" s="507"/>
      <c r="F492" s="507"/>
      <c r="G492" s="509"/>
      <c r="H492" s="505"/>
      <c r="I492" s="415"/>
      <c r="J492" s="406"/>
      <c r="K492" s="406"/>
      <c r="L492" s="406"/>
      <c r="M492" s="510"/>
    </row>
    <row r="493" spans="1:13">
      <c r="A493" s="506"/>
      <c r="B493" s="505"/>
      <c r="C493" s="505"/>
      <c r="D493" s="505"/>
      <c r="E493" s="512"/>
      <c r="F493" s="507"/>
      <c r="G493" s="509"/>
      <c r="H493" s="510"/>
      <c r="I493" s="520"/>
      <c r="J493" s="505"/>
      <c r="K493" s="509"/>
      <c r="L493" s="505"/>
      <c r="M493" s="509"/>
    </row>
    <row r="494" spans="1:13">
      <c r="A494" s="506"/>
      <c r="B494" s="505"/>
      <c r="C494" s="505"/>
      <c r="D494" s="505"/>
      <c r="E494" s="509"/>
      <c r="F494" s="507"/>
      <c r="G494" s="509"/>
      <c r="H494" s="510"/>
      <c r="I494" s="508"/>
      <c r="J494" s="505"/>
      <c r="K494" s="406"/>
      <c r="L494" s="406"/>
      <c r="M494" s="510"/>
    </row>
    <row r="495" spans="1:13">
      <c r="A495" s="506"/>
      <c r="B495" s="505"/>
      <c r="C495" s="505"/>
      <c r="D495" s="505"/>
      <c r="E495" s="512"/>
      <c r="F495" s="507"/>
      <c r="G495" s="509"/>
      <c r="H495" s="510"/>
      <c r="I495" s="508"/>
      <c r="J495" s="505"/>
      <c r="K495" s="406"/>
      <c r="L495" s="406"/>
      <c r="M495" s="510"/>
    </row>
    <row r="496" spans="1:13">
      <c r="A496" s="506"/>
      <c r="B496" s="505"/>
      <c r="C496" s="505"/>
      <c r="D496" s="505"/>
      <c r="E496" s="507"/>
      <c r="F496" s="507"/>
      <c r="G496" s="509"/>
      <c r="H496" s="406"/>
      <c r="I496" s="415"/>
      <c r="J496" s="406"/>
      <c r="K496" s="406"/>
      <c r="L496" s="406"/>
      <c r="M496" s="406"/>
    </row>
    <row r="497" spans="1:13">
      <c r="A497" s="506"/>
      <c r="B497" s="505"/>
      <c r="C497" s="514"/>
      <c r="D497" s="505"/>
      <c r="E497" s="505"/>
      <c r="F497" s="505"/>
      <c r="G497" s="509"/>
      <c r="H497" s="505"/>
      <c r="I497" s="415"/>
      <c r="J497" s="406"/>
      <c r="K497" s="406"/>
      <c r="L497" s="406"/>
      <c r="M497" s="406"/>
    </row>
    <row r="498" spans="1:13">
      <c r="A498" s="506"/>
      <c r="B498" s="505"/>
      <c r="C498" s="505"/>
      <c r="D498" s="505"/>
      <c r="E498" s="507"/>
      <c r="F498" s="507"/>
      <c r="G498" s="509"/>
      <c r="H498" s="505"/>
      <c r="I498" s="415"/>
      <c r="J498" s="406"/>
      <c r="K498" s="406"/>
      <c r="L498" s="406"/>
      <c r="M498" s="510"/>
    </row>
    <row r="499" spans="1:13">
      <c r="A499" s="506"/>
      <c r="B499" s="505"/>
      <c r="C499" s="505"/>
      <c r="D499" s="505"/>
      <c r="E499" s="512"/>
      <c r="F499" s="507"/>
      <c r="G499" s="509"/>
      <c r="H499" s="510"/>
      <c r="I499" s="520"/>
      <c r="J499" s="505"/>
      <c r="K499" s="509"/>
      <c r="L499" s="505"/>
      <c r="M499" s="509"/>
    </row>
    <row r="500" spans="1:13">
      <c r="A500" s="506"/>
      <c r="B500" s="505"/>
      <c r="C500" s="505"/>
      <c r="D500" s="505"/>
      <c r="E500" s="509"/>
      <c r="F500" s="507"/>
      <c r="G500" s="509"/>
      <c r="H500" s="510"/>
      <c r="I500" s="508"/>
      <c r="J500" s="505"/>
      <c r="K500" s="406"/>
      <c r="L500" s="406"/>
      <c r="M500" s="510"/>
    </row>
    <row r="501" spans="1:13">
      <c r="A501" s="506"/>
      <c r="B501" s="505"/>
      <c r="C501" s="505"/>
      <c r="D501" s="505"/>
      <c r="E501" s="512"/>
      <c r="F501" s="507"/>
      <c r="G501" s="509"/>
      <c r="H501" s="510"/>
      <c r="I501" s="508"/>
      <c r="J501" s="505"/>
      <c r="K501" s="406"/>
      <c r="L501" s="406"/>
      <c r="M501" s="510"/>
    </row>
    <row r="502" spans="1:13">
      <c r="A502" s="506"/>
      <c r="B502" s="505"/>
      <c r="C502" s="505"/>
      <c r="D502" s="505"/>
      <c r="E502" s="507"/>
      <c r="F502" s="507"/>
      <c r="G502" s="509"/>
      <c r="H502" s="406"/>
      <c r="I502" s="415"/>
      <c r="J502" s="406"/>
      <c r="K502" s="406"/>
      <c r="L502" s="406"/>
      <c r="M502" s="406"/>
    </row>
    <row r="503" spans="1:13">
      <c r="A503" s="506"/>
      <c r="B503" s="505"/>
      <c r="C503" s="514"/>
      <c r="D503" s="505"/>
      <c r="E503" s="505"/>
      <c r="F503" s="505"/>
      <c r="G503" s="509"/>
      <c r="H503" s="505"/>
      <c r="I503" s="415"/>
      <c r="J503" s="406"/>
      <c r="K503" s="406"/>
      <c r="L503" s="406"/>
      <c r="M503" s="406"/>
    </row>
    <row r="504" spans="1:13">
      <c r="A504" s="506"/>
      <c r="B504" s="505"/>
      <c r="C504" s="505"/>
      <c r="D504" s="505"/>
      <c r="E504" s="507"/>
      <c r="F504" s="507"/>
      <c r="G504" s="509"/>
      <c r="H504" s="505"/>
      <c r="I504" s="415"/>
      <c r="J504" s="406"/>
      <c r="K504" s="406"/>
      <c r="L504" s="406"/>
      <c r="M504" s="510"/>
    </row>
    <row r="505" spans="1:13">
      <c r="A505" s="506"/>
      <c r="B505" s="505"/>
      <c r="C505" s="505"/>
      <c r="D505" s="505"/>
      <c r="E505" s="512"/>
      <c r="F505" s="507"/>
      <c r="G505" s="509"/>
      <c r="H505" s="510"/>
      <c r="I505" s="520"/>
      <c r="J505" s="505"/>
      <c r="K505" s="509"/>
      <c r="L505" s="505"/>
      <c r="M505" s="509"/>
    </row>
    <row r="506" spans="1:13">
      <c r="A506" s="506"/>
      <c r="B506" s="505"/>
      <c r="C506" s="505"/>
      <c r="D506" s="505"/>
      <c r="E506" s="509"/>
      <c r="F506" s="507"/>
      <c r="G506" s="509"/>
      <c r="H506" s="510"/>
      <c r="I506" s="508"/>
      <c r="J506" s="505"/>
      <c r="K506" s="406"/>
      <c r="L506" s="406"/>
      <c r="M506" s="510"/>
    </row>
    <row r="507" spans="1:13">
      <c r="A507" s="506"/>
      <c r="B507" s="505"/>
      <c r="C507" s="505"/>
      <c r="D507" s="505"/>
      <c r="E507" s="512"/>
      <c r="F507" s="507"/>
      <c r="G507" s="509"/>
      <c r="H507" s="510"/>
      <c r="I507" s="508"/>
      <c r="J507" s="505"/>
      <c r="K507" s="406"/>
      <c r="L507" s="406"/>
      <c r="M507" s="510"/>
    </row>
    <row r="508" spans="1:13">
      <c r="A508" s="506"/>
      <c r="B508" s="505"/>
      <c r="C508" s="505"/>
      <c r="D508" s="505"/>
      <c r="E508" s="507"/>
      <c r="F508" s="507"/>
      <c r="G508" s="509"/>
      <c r="H508" s="406"/>
      <c r="I508" s="415"/>
      <c r="J508" s="406"/>
      <c r="K508" s="406"/>
      <c r="L508" s="406"/>
      <c r="M508" s="406"/>
    </row>
    <row r="509" spans="1:13">
      <c r="A509" s="506"/>
      <c r="B509" s="505"/>
      <c r="C509" s="505"/>
      <c r="D509" s="505"/>
      <c r="E509" s="505"/>
      <c r="F509" s="505"/>
      <c r="G509" s="509"/>
      <c r="H509" s="505"/>
      <c r="I509" s="415"/>
      <c r="J509" s="406"/>
      <c r="K509" s="406"/>
      <c r="L509" s="406"/>
      <c r="M509" s="406"/>
    </row>
    <row r="510" spans="1:13">
      <c r="A510" s="506"/>
      <c r="B510" s="505"/>
      <c r="C510" s="505"/>
      <c r="D510" s="505"/>
      <c r="E510" s="507"/>
      <c r="F510" s="507"/>
      <c r="G510" s="509"/>
      <c r="H510" s="505"/>
      <c r="I510" s="415"/>
      <c r="J510" s="406"/>
      <c r="K510" s="406"/>
      <c r="L510" s="406"/>
      <c r="M510" s="510"/>
    </row>
    <row r="511" spans="1:13">
      <c r="A511" s="506"/>
      <c r="B511" s="505"/>
      <c r="C511" s="505"/>
      <c r="D511" s="505"/>
      <c r="E511" s="512"/>
      <c r="F511" s="507"/>
      <c r="G511" s="509"/>
      <c r="H511" s="510"/>
      <c r="I511" s="520"/>
      <c r="J511" s="505"/>
      <c r="K511" s="509"/>
      <c r="L511" s="505"/>
      <c r="M511" s="509"/>
    </row>
    <row r="512" spans="1:13">
      <c r="A512" s="388"/>
      <c r="B512" s="356"/>
      <c r="C512" s="356"/>
      <c r="D512" s="356"/>
      <c r="E512" s="356"/>
      <c r="F512" s="356"/>
      <c r="G512" s="356"/>
      <c r="H512" s="356"/>
      <c r="I512" s="388"/>
      <c r="J512" s="356"/>
      <c r="K512" s="356"/>
      <c r="L512" s="356"/>
      <c r="M512" s="356"/>
    </row>
    <row r="513" spans="1:13">
      <c r="A513" s="506"/>
      <c r="B513" s="505"/>
      <c r="C513" s="505"/>
      <c r="D513" s="505"/>
      <c r="E513" s="509"/>
      <c r="F513" s="507"/>
      <c r="G513" s="509"/>
      <c r="H513" s="510"/>
      <c r="I513" s="508"/>
      <c r="J513" s="505"/>
      <c r="K513" s="406"/>
      <c r="L513" s="406"/>
      <c r="M513" s="510"/>
    </row>
    <row r="514" spans="1:13">
      <c r="A514" s="506"/>
      <c r="B514" s="505"/>
      <c r="C514" s="505"/>
      <c r="D514" s="505"/>
      <c r="E514" s="507"/>
      <c r="F514" s="507"/>
      <c r="G514" s="509"/>
      <c r="H514" s="510"/>
      <c r="I514" s="508"/>
      <c r="J514" s="505"/>
      <c r="K514" s="406"/>
      <c r="L514" s="406"/>
      <c r="M514" s="510"/>
    </row>
    <row r="515" spans="1:13">
      <c r="A515" s="506"/>
      <c r="B515" s="505"/>
      <c r="C515" s="505"/>
      <c r="D515" s="505"/>
      <c r="E515" s="512"/>
      <c r="F515" s="507"/>
      <c r="G515" s="509"/>
      <c r="H515" s="510"/>
      <c r="I515" s="508"/>
      <c r="J515" s="505"/>
      <c r="K515" s="406"/>
      <c r="L515" s="406"/>
      <c r="M515" s="510"/>
    </row>
    <row r="516" spans="1:13">
      <c r="A516" s="506"/>
      <c r="B516" s="505"/>
      <c r="C516" s="505"/>
      <c r="D516" s="505"/>
      <c r="E516" s="507"/>
      <c r="F516" s="507"/>
      <c r="G516" s="509"/>
      <c r="H516" s="406"/>
      <c r="I516" s="415"/>
      <c r="J516" s="406"/>
      <c r="K516" s="406"/>
      <c r="L516" s="406"/>
      <c r="M516" s="406"/>
    </row>
    <row r="517" spans="1:13">
      <c r="A517" s="506"/>
      <c r="B517" s="505"/>
      <c r="C517" s="514"/>
      <c r="D517" s="505"/>
      <c r="E517" s="505"/>
      <c r="F517" s="505"/>
      <c r="G517" s="509"/>
      <c r="H517" s="505"/>
      <c r="I517" s="415"/>
      <c r="J517" s="406"/>
      <c r="K517" s="406"/>
      <c r="L517" s="406"/>
      <c r="M517" s="406"/>
    </row>
    <row r="518" spans="1:13">
      <c r="A518" s="506"/>
      <c r="B518" s="505"/>
      <c r="C518" s="505"/>
      <c r="D518" s="505"/>
      <c r="E518" s="507"/>
      <c r="F518" s="507"/>
      <c r="G518" s="509"/>
      <c r="H518" s="505"/>
      <c r="I518" s="415"/>
      <c r="J518" s="406"/>
      <c r="K518" s="406"/>
      <c r="L518" s="406"/>
      <c r="M518" s="510"/>
    </row>
    <row r="519" spans="1:13">
      <c r="A519" s="506"/>
      <c r="B519" s="505"/>
      <c r="C519" s="505"/>
      <c r="D519" s="505"/>
      <c r="E519" s="512"/>
      <c r="F519" s="507"/>
      <c r="G519" s="509"/>
      <c r="H519" s="510"/>
      <c r="I519" s="520"/>
      <c r="J519" s="505"/>
      <c r="K519" s="509"/>
      <c r="L519" s="505"/>
      <c r="M519" s="509"/>
    </row>
    <row r="520" spans="1:13">
      <c r="A520" s="506"/>
      <c r="B520" s="505"/>
      <c r="C520" s="505"/>
      <c r="D520" s="505"/>
      <c r="E520" s="509"/>
      <c r="F520" s="507"/>
      <c r="G520" s="509"/>
      <c r="H520" s="510"/>
      <c r="I520" s="508"/>
      <c r="J520" s="505"/>
      <c r="K520" s="406"/>
      <c r="L520" s="406"/>
      <c r="M520" s="510"/>
    </row>
    <row r="521" spans="1:13">
      <c r="A521" s="506"/>
      <c r="B521" s="505"/>
      <c r="C521" s="505"/>
      <c r="D521" s="505"/>
      <c r="E521" s="512"/>
      <c r="F521" s="507"/>
      <c r="G521" s="509"/>
      <c r="H521" s="510"/>
      <c r="I521" s="508"/>
      <c r="J521" s="505"/>
      <c r="K521" s="406"/>
      <c r="L521" s="406"/>
      <c r="M521" s="510"/>
    </row>
    <row r="522" spans="1:13">
      <c r="A522" s="506"/>
      <c r="B522" s="505"/>
      <c r="C522" s="505"/>
      <c r="D522" s="505"/>
      <c r="E522" s="507"/>
      <c r="F522" s="507"/>
      <c r="G522" s="509"/>
      <c r="H522" s="406"/>
      <c r="I522" s="415"/>
      <c r="J522" s="406"/>
      <c r="K522" s="406"/>
      <c r="L522" s="406"/>
      <c r="M522" s="406"/>
    </row>
    <row r="523" spans="1:13">
      <c r="A523" s="506"/>
      <c r="B523" s="505"/>
      <c r="C523" s="505"/>
      <c r="D523" s="505"/>
      <c r="E523" s="507"/>
      <c r="F523" s="507"/>
      <c r="G523" s="509"/>
      <c r="H523" s="505"/>
      <c r="I523" s="415"/>
      <c r="J523" s="406"/>
      <c r="K523" s="406"/>
      <c r="L523" s="406"/>
      <c r="M523" s="406"/>
    </row>
    <row r="524" spans="1:13">
      <c r="A524" s="506"/>
      <c r="B524" s="505"/>
      <c r="C524" s="505"/>
      <c r="D524" s="505"/>
      <c r="E524" s="507"/>
      <c r="F524" s="507"/>
      <c r="G524" s="509"/>
      <c r="H524" s="505"/>
      <c r="I524" s="415"/>
      <c r="J524" s="406"/>
      <c r="K524" s="406"/>
      <c r="L524" s="406"/>
      <c r="M524" s="510"/>
    </row>
    <row r="525" spans="1:13">
      <c r="A525" s="506"/>
      <c r="B525" s="505"/>
      <c r="C525" s="505"/>
      <c r="D525" s="505"/>
      <c r="E525" s="507"/>
      <c r="F525" s="507"/>
      <c r="G525" s="509"/>
      <c r="H525" s="510"/>
      <c r="I525" s="508"/>
      <c r="J525" s="505"/>
      <c r="K525" s="406"/>
      <c r="L525" s="406"/>
      <c r="M525" s="510"/>
    </row>
    <row r="526" spans="1:13">
      <c r="A526" s="506"/>
      <c r="B526" s="505"/>
      <c r="C526" s="505"/>
      <c r="D526" s="505"/>
      <c r="E526" s="507"/>
      <c r="F526" s="507"/>
      <c r="G526" s="509"/>
      <c r="H526" s="510"/>
      <c r="I526" s="508"/>
      <c r="J526" s="505"/>
      <c r="K526" s="406"/>
      <c r="L526" s="406"/>
      <c r="M526" s="510"/>
    </row>
    <row r="527" spans="1:13">
      <c r="A527" s="506"/>
      <c r="B527" s="516"/>
      <c r="C527" s="505"/>
      <c r="D527" s="505"/>
      <c r="E527" s="507"/>
      <c r="F527" s="507"/>
      <c r="G527" s="509"/>
      <c r="H527" s="510"/>
      <c r="I527" s="508"/>
      <c r="J527" s="505"/>
      <c r="K527" s="406"/>
      <c r="L527" s="406"/>
      <c r="M527" s="510"/>
    </row>
    <row r="528" spans="1:13">
      <c r="A528" s="506"/>
      <c r="B528" s="505"/>
      <c r="C528" s="505"/>
      <c r="D528" s="505"/>
      <c r="E528" s="507"/>
      <c r="F528" s="507"/>
      <c r="G528" s="509"/>
      <c r="H528" s="406"/>
      <c r="I528" s="415"/>
      <c r="J528" s="406"/>
      <c r="K528" s="406"/>
      <c r="L528" s="406"/>
      <c r="M528" s="406"/>
    </row>
    <row r="529" spans="1:13">
      <c r="A529" s="506"/>
      <c r="B529" s="505"/>
      <c r="C529" s="505"/>
      <c r="D529" s="505"/>
      <c r="E529" s="507"/>
      <c r="F529" s="507"/>
      <c r="G529" s="509"/>
      <c r="H529" s="406"/>
      <c r="I529" s="415"/>
      <c r="J529" s="406"/>
      <c r="K529" s="406"/>
      <c r="L529" s="406"/>
      <c r="M529" s="406"/>
    </row>
    <row r="530" spans="1:13">
      <c r="A530" s="506"/>
      <c r="B530" s="516"/>
      <c r="C530" s="514"/>
      <c r="D530" s="505"/>
      <c r="E530" s="507"/>
      <c r="F530" s="507"/>
      <c r="G530" s="522"/>
      <c r="H530" s="505"/>
      <c r="I530" s="415"/>
      <c r="J530" s="505"/>
      <c r="K530" s="406"/>
      <c r="L530" s="505"/>
      <c r="M530" s="510"/>
    </row>
    <row r="531" spans="1:13">
      <c r="A531" s="506"/>
      <c r="B531" s="505"/>
      <c r="C531" s="505"/>
      <c r="D531" s="505"/>
      <c r="E531" s="507"/>
      <c r="F531" s="507"/>
      <c r="G531" s="509"/>
      <c r="H531" s="406"/>
      <c r="I531" s="415"/>
      <c r="J531" s="406"/>
      <c r="K531" s="406"/>
      <c r="L531" s="406"/>
      <c r="M531" s="406"/>
    </row>
    <row r="532" spans="1:13">
      <c r="A532" s="506"/>
      <c r="B532" s="505"/>
      <c r="C532" s="505"/>
      <c r="D532" s="505"/>
      <c r="E532" s="507"/>
      <c r="F532" s="507"/>
      <c r="G532" s="509"/>
      <c r="H532" s="517"/>
      <c r="I532" s="415"/>
      <c r="J532" s="517"/>
      <c r="K532" s="406"/>
      <c r="L532" s="517"/>
      <c r="M532" s="523"/>
    </row>
    <row r="533" spans="1:13">
      <c r="A533" s="388"/>
      <c r="B533" s="356"/>
      <c r="C533" s="356"/>
      <c r="D533" s="356"/>
      <c r="E533" s="356"/>
      <c r="F533" s="356"/>
      <c r="G533" s="356"/>
      <c r="H533" s="356"/>
      <c r="I533" s="388"/>
      <c r="J533" s="356"/>
      <c r="K533" s="356"/>
      <c r="L533" s="356"/>
      <c r="M533" s="356"/>
    </row>
    <row r="534" spans="1:13">
      <c r="A534" s="344"/>
      <c r="B534" s="345"/>
      <c r="C534" s="345"/>
      <c r="D534" s="345"/>
      <c r="E534" s="345"/>
      <c r="F534" s="345"/>
      <c r="G534" s="345"/>
      <c r="H534" s="345"/>
      <c r="I534" s="344"/>
      <c r="J534" s="345"/>
      <c r="K534" s="345"/>
      <c r="L534" s="345"/>
      <c r="M534" s="345"/>
    </row>
    <row r="535" spans="1:13">
      <c r="A535" s="344"/>
      <c r="B535" s="345"/>
      <c r="C535" s="345"/>
      <c r="D535" s="345"/>
      <c r="E535" s="345"/>
      <c r="F535" s="345"/>
      <c r="G535" s="345"/>
      <c r="H535" s="345"/>
      <c r="I535" s="344"/>
      <c r="J535" s="345"/>
      <c r="K535" s="345"/>
      <c r="L535" s="345"/>
      <c r="M535" s="345"/>
    </row>
    <row r="536" spans="1:13">
      <c r="A536" s="344"/>
      <c r="B536" s="345"/>
      <c r="C536" s="345"/>
      <c r="D536" s="345"/>
      <c r="E536" s="345"/>
      <c r="F536" s="345"/>
      <c r="G536" s="345"/>
      <c r="H536" s="345"/>
      <c r="I536" s="344"/>
      <c r="J536" s="345"/>
      <c r="K536" s="345"/>
      <c r="L536" s="345"/>
      <c r="M536" s="345"/>
    </row>
    <row r="537" spans="1:13">
      <c r="A537" s="344"/>
      <c r="B537" s="345"/>
      <c r="C537" s="345"/>
      <c r="D537" s="345"/>
      <c r="E537" s="345"/>
      <c r="F537" s="345"/>
      <c r="G537" s="345"/>
      <c r="H537" s="345"/>
      <c r="I537" s="344"/>
      <c r="J537" s="345"/>
      <c r="K537" s="345"/>
      <c r="L537" s="345"/>
      <c r="M537" s="345"/>
    </row>
    <row r="538" spans="1:13">
      <c r="A538" s="344"/>
      <c r="B538" s="345"/>
      <c r="C538" s="345"/>
      <c r="D538" s="345"/>
      <c r="E538" s="345"/>
      <c r="F538" s="345"/>
      <c r="G538" s="345"/>
      <c r="H538" s="345"/>
      <c r="I538" s="344"/>
      <c r="J538" s="345"/>
      <c r="K538" s="345"/>
      <c r="L538" s="345"/>
      <c r="M538" s="345"/>
    </row>
    <row r="539" spans="1:13">
      <c r="A539" s="344"/>
      <c r="B539" s="345"/>
      <c r="C539" s="345"/>
      <c r="D539" s="345"/>
      <c r="E539" s="345"/>
      <c r="F539" s="345"/>
      <c r="G539" s="345"/>
      <c r="H539" s="345"/>
      <c r="I539" s="344"/>
      <c r="J539" s="345"/>
      <c r="K539" s="345"/>
      <c r="L539" s="345"/>
      <c r="M539" s="345"/>
    </row>
    <row r="540" spans="1:13">
      <c r="A540" s="344"/>
      <c r="B540" s="345"/>
      <c r="C540" s="345"/>
      <c r="D540" s="345"/>
      <c r="E540" s="345"/>
      <c r="F540" s="345"/>
      <c r="G540" s="345"/>
      <c r="H540" s="345"/>
      <c r="I540" s="344"/>
      <c r="J540" s="345"/>
      <c r="K540" s="345"/>
      <c r="L540" s="345"/>
      <c r="M540" s="345"/>
    </row>
    <row r="541" spans="1:13">
      <c r="A541" s="344"/>
      <c r="B541" s="345"/>
      <c r="C541" s="345"/>
      <c r="D541" s="345"/>
      <c r="E541" s="345"/>
      <c r="F541" s="345"/>
      <c r="G541" s="345"/>
      <c r="H541" s="345"/>
      <c r="I541" s="344"/>
      <c r="J541" s="345"/>
      <c r="K541" s="345"/>
      <c r="L541" s="345"/>
      <c r="M541" s="345"/>
    </row>
    <row r="542" spans="1:13">
      <c r="A542" s="344"/>
      <c r="B542" s="345"/>
      <c r="C542" s="345"/>
      <c r="D542" s="345"/>
      <c r="E542" s="345"/>
      <c r="F542" s="345"/>
      <c r="G542" s="345"/>
      <c r="H542" s="345"/>
      <c r="I542" s="344"/>
      <c r="J542" s="345"/>
      <c r="K542" s="345"/>
      <c r="L542" s="345"/>
      <c r="M542" s="345"/>
    </row>
    <row r="543" spans="1:13">
      <c r="A543" s="344"/>
      <c r="B543" s="345"/>
      <c r="C543" s="345"/>
      <c r="D543" s="345"/>
      <c r="E543" s="345"/>
      <c r="F543" s="345"/>
      <c r="G543" s="345"/>
      <c r="H543" s="345"/>
      <c r="I543" s="344"/>
      <c r="J543" s="345"/>
      <c r="K543" s="345"/>
      <c r="L543" s="345"/>
      <c r="M543" s="345"/>
    </row>
    <row r="544" spans="1:13">
      <c r="A544" s="344"/>
      <c r="B544" s="345"/>
      <c r="C544" s="345"/>
      <c r="D544" s="345"/>
      <c r="E544" s="345"/>
      <c r="F544" s="345"/>
      <c r="G544" s="345"/>
      <c r="H544" s="345"/>
      <c r="I544" s="344"/>
      <c r="J544" s="345"/>
      <c r="K544" s="345"/>
      <c r="L544" s="345"/>
      <c r="M544" s="345"/>
    </row>
    <row r="545" spans="1:13">
      <c r="A545" s="344"/>
      <c r="B545" s="345"/>
      <c r="C545" s="345"/>
      <c r="D545" s="345"/>
      <c r="E545" s="345"/>
      <c r="F545" s="345"/>
      <c r="G545" s="345"/>
      <c r="H545" s="345"/>
      <c r="I545" s="344"/>
      <c r="J545" s="345"/>
      <c r="K545" s="345"/>
      <c r="L545" s="345"/>
      <c r="M545" s="345"/>
    </row>
    <row r="546" spans="1:13">
      <c r="A546" s="344"/>
      <c r="B546" s="345"/>
      <c r="C546" s="345"/>
      <c r="D546" s="345"/>
      <c r="E546" s="345"/>
      <c r="F546" s="345"/>
      <c r="G546" s="345"/>
      <c r="H546" s="345"/>
      <c r="I546" s="344"/>
      <c r="J546" s="345"/>
      <c r="K546" s="345"/>
      <c r="L546" s="345"/>
      <c r="M546" s="345"/>
    </row>
    <row r="547" spans="1:13">
      <c r="A547" s="344"/>
      <c r="B547" s="345"/>
      <c r="C547" s="345"/>
      <c r="D547" s="345"/>
      <c r="E547" s="345"/>
      <c r="F547" s="345"/>
      <c r="G547" s="345"/>
      <c r="H547" s="345"/>
      <c r="I547" s="344"/>
      <c r="J547" s="345"/>
      <c r="K547" s="345"/>
      <c r="L547" s="345"/>
      <c r="M547" s="345"/>
    </row>
    <row r="548" spans="1:13">
      <c r="A548" s="344"/>
      <c r="B548" s="345"/>
      <c r="C548" s="345"/>
      <c r="D548" s="345"/>
      <c r="E548" s="345"/>
      <c r="F548" s="345"/>
      <c r="G548" s="345"/>
      <c r="H548" s="345"/>
      <c r="I548" s="344"/>
      <c r="J548" s="345"/>
      <c r="K548" s="345"/>
      <c r="L548" s="345"/>
      <c r="M548" s="345"/>
    </row>
    <row r="549" spans="1:13">
      <c r="A549" s="344"/>
      <c r="B549" s="345"/>
      <c r="C549" s="345"/>
      <c r="D549" s="345"/>
      <c r="E549" s="345"/>
      <c r="F549" s="345"/>
      <c r="G549" s="345"/>
      <c r="H549" s="345"/>
      <c r="I549" s="344"/>
      <c r="J549" s="345"/>
      <c r="K549" s="345"/>
      <c r="L549" s="345"/>
      <c r="M549" s="345"/>
    </row>
    <row r="550" spans="1:13">
      <c r="A550" s="344"/>
      <c r="B550" s="345"/>
      <c r="C550" s="345"/>
      <c r="D550" s="345"/>
      <c r="E550" s="345"/>
      <c r="F550" s="345"/>
      <c r="G550" s="345"/>
      <c r="H550" s="345"/>
      <c r="I550" s="344"/>
      <c r="J550" s="345"/>
      <c r="K550" s="345"/>
      <c r="L550" s="345"/>
      <c r="M550" s="345"/>
    </row>
    <row r="551" spans="1:13">
      <c r="A551" s="344"/>
      <c r="B551" s="345"/>
      <c r="C551" s="345"/>
      <c r="D551" s="345"/>
      <c r="E551" s="345"/>
      <c r="F551" s="345"/>
      <c r="G551" s="345"/>
      <c r="H551" s="345"/>
      <c r="I551" s="344"/>
      <c r="J551" s="345"/>
      <c r="K551" s="345"/>
      <c r="L551" s="345"/>
      <c r="M551" s="345"/>
    </row>
    <row r="552" spans="1:13">
      <c r="A552" s="344"/>
      <c r="B552" s="345"/>
      <c r="C552" s="345"/>
      <c r="D552" s="345"/>
      <c r="E552" s="345"/>
      <c r="F552" s="345"/>
      <c r="G552" s="345"/>
      <c r="H552" s="345"/>
      <c r="I552" s="344"/>
      <c r="J552" s="345"/>
      <c r="K552" s="345"/>
      <c r="L552" s="345"/>
      <c r="M552" s="345"/>
    </row>
    <row r="553" spans="1:13">
      <c r="A553" s="344"/>
      <c r="B553" s="345"/>
      <c r="C553" s="345"/>
      <c r="D553" s="345"/>
      <c r="E553" s="345"/>
      <c r="F553" s="345"/>
      <c r="G553" s="345"/>
      <c r="H553" s="345"/>
      <c r="I553" s="344"/>
      <c r="J553" s="345"/>
      <c r="K553" s="345"/>
      <c r="L553" s="345"/>
      <c r="M553" s="345"/>
    </row>
    <row r="554" spans="1:13">
      <c r="A554" s="344"/>
      <c r="B554" s="345"/>
      <c r="C554" s="345"/>
      <c r="D554" s="345"/>
      <c r="E554" s="345"/>
      <c r="F554" s="345"/>
      <c r="G554" s="345"/>
      <c r="H554" s="345"/>
      <c r="I554" s="344"/>
      <c r="J554" s="345"/>
      <c r="K554" s="345"/>
      <c r="L554" s="345"/>
      <c r="M554" s="345"/>
    </row>
    <row r="555" spans="1:13">
      <c r="A555" s="344"/>
      <c r="B555" s="345"/>
      <c r="C555" s="345"/>
      <c r="D555" s="345"/>
      <c r="E555" s="345"/>
      <c r="F555" s="345"/>
      <c r="G555" s="345"/>
      <c r="H555" s="345"/>
      <c r="I555" s="344"/>
      <c r="J555" s="345"/>
      <c r="K555" s="345"/>
      <c r="L555" s="345"/>
      <c r="M555" s="345"/>
    </row>
    <row r="556" spans="1:13">
      <c r="A556" s="344"/>
      <c r="B556" s="345"/>
      <c r="C556" s="345"/>
      <c r="D556" s="345"/>
      <c r="E556" s="345"/>
      <c r="F556" s="345"/>
      <c r="G556" s="345"/>
      <c r="H556" s="345"/>
      <c r="I556" s="344"/>
      <c r="J556" s="345"/>
      <c r="K556" s="345"/>
      <c r="L556" s="345"/>
      <c r="M556" s="345"/>
    </row>
    <row r="557" spans="1:13">
      <c r="A557" s="344"/>
      <c r="B557" s="345"/>
      <c r="C557" s="345"/>
      <c r="D557" s="345"/>
      <c r="E557" s="345"/>
      <c r="F557" s="345"/>
      <c r="G557" s="345"/>
      <c r="H557" s="345"/>
      <c r="I557" s="344"/>
      <c r="J557" s="345"/>
      <c r="K557" s="345"/>
      <c r="L557" s="345"/>
      <c r="M557" s="345"/>
    </row>
    <row r="558" spans="1:13">
      <c r="A558" s="344"/>
      <c r="B558" s="345"/>
      <c r="C558" s="345"/>
      <c r="D558" s="345"/>
      <c r="E558" s="345"/>
      <c r="F558" s="345"/>
      <c r="G558" s="345"/>
      <c r="H558" s="345"/>
      <c r="I558" s="344"/>
      <c r="J558" s="345"/>
      <c r="K558" s="345"/>
      <c r="L558" s="345"/>
      <c r="M558" s="345"/>
    </row>
    <row r="559" spans="1:13">
      <c r="A559" s="344"/>
      <c r="B559" s="345"/>
      <c r="C559" s="345"/>
      <c r="D559" s="345"/>
      <c r="E559" s="345"/>
      <c r="F559" s="345"/>
      <c r="G559" s="345"/>
      <c r="H559" s="345"/>
      <c r="I559" s="344"/>
      <c r="J559" s="345"/>
      <c r="K559" s="345"/>
      <c r="L559" s="345"/>
      <c r="M559" s="345"/>
    </row>
    <row r="560" spans="1:13">
      <c r="A560" s="344"/>
      <c r="B560" s="345"/>
      <c r="C560" s="345"/>
      <c r="D560" s="345"/>
      <c r="E560" s="345"/>
      <c r="F560" s="345"/>
      <c r="G560" s="345"/>
      <c r="H560" s="345"/>
      <c r="I560" s="344"/>
      <c r="J560" s="345"/>
      <c r="K560" s="345"/>
      <c r="L560" s="345"/>
      <c r="M560" s="345"/>
    </row>
    <row r="561" spans="1:13">
      <c r="A561" s="344"/>
      <c r="B561" s="345"/>
      <c r="C561" s="345"/>
      <c r="D561" s="345"/>
      <c r="E561" s="345"/>
      <c r="F561" s="345"/>
      <c r="G561" s="345"/>
      <c r="H561" s="345"/>
      <c r="I561" s="344"/>
      <c r="J561" s="345"/>
      <c r="K561" s="345"/>
      <c r="L561" s="345"/>
      <c r="M561" s="345"/>
    </row>
    <row r="562" spans="1:13">
      <c r="A562" s="344"/>
      <c r="B562" s="345"/>
      <c r="C562" s="345"/>
      <c r="D562" s="345"/>
      <c r="E562" s="345"/>
      <c r="F562" s="345"/>
      <c r="G562" s="345"/>
      <c r="H562" s="345"/>
      <c r="I562" s="344"/>
      <c r="J562" s="345"/>
      <c r="K562" s="345"/>
      <c r="L562" s="345"/>
      <c r="M562" s="345"/>
    </row>
    <row r="563" spans="1:13">
      <c r="A563" s="344"/>
      <c r="B563" s="345"/>
      <c r="C563" s="345"/>
      <c r="D563" s="345"/>
      <c r="E563" s="345"/>
      <c r="F563" s="345"/>
      <c r="G563" s="345"/>
      <c r="H563" s="345"/>
      <c r="I563" s="344"/>
      <c r="J563" s="345"/>
      <c r="K563" s="345"/>
      <c r="L563" s="345"/>
      <c r="M563" s="345"/>
    </row>
    <row r="564" spans="1:13">
      <c r="A564" s="344"/>
      <c r="B564" s="345"/>
      <c r="C564" s="345"/>
      <c r="D564" s="345"/>
      <c r="E564" s="345"/>
      <c r="F564" s="345"/>
      <c r="G564" s="345"/>
      <c r="H564" s="345"/>
      <c r="I564" s="344"/>
      <c r="J564" s="345"/>
      <c r="K564" s="345"/>
      <c r="L564" s="345"/>
      <c r="M564" s="345"/>
    </row>
    <row r="565" spans="1:13">
      <c r="A565" s="344"/>
      <c r="B565" s="345"/>
      <c r="C565" s="345"/>
      <c r="D565" s="345"/>
      <c r="E565" s="345"/>
      <c r="F565" s="345"/>
      <c r="G565" s="345"/>
      <c r="H565" s="345"/>
      <c r="I565" s="344"/>
      <c r="J565" s="345"/>
      <c r="K565" s="345"/>
      <c r="L565" s="345"/>
      <c r="M565" s="345"/>
    </row>
    <row r="566" spans="1:13">
      <c r="A566" s="344"/>
      <c r="B566" s="345"/>
      <c r="C566" s="345"/>
      <c r="D566" s="345"/>
      <c r="E566" s="345"/>
      <c r="F566" s="345"/>
      <c r="G566" s="345"/>
      <c r="H566" s="345"/>
      <c r="I566" s="344"/>
      <c r="J566" s="345"/>
      <c r="K566" s="345"/>
      <c r="L566" s="345"/>
      <c r="M566" s="345"/>
    </row>
    <row r="567" spans="1:13">
      <c r="A567" s="344"/>
      <c r="B567" s="345"/>
      <c r="C567" s="345"/>
      <c r="D567" s="345"/>
      <c r="E567" s="345"/>
      <c r="F567" s="345"/>
      <c r="G567" s="345"/>
      <c r="H567" s="345"/>
      <c r="I567" s="344"/>
      <c r="J567" s="345"/>
      <c r="K567" s="345"/>
      <c r="L567" s="345"/>
      <c r="M567" s="345"/>
    </row>
    <row r="568" spans="1:13">
      <c r="A568" s="344"/>
      <c r="B568" s="345"/>
      <c r="C568" s="345"/>
      <c r="D568" s="345"/>
      <c r="E568" s="345"/>
      <c r="F568" s="345"/>
      <c r="G568" s="345"/>
      <c r="H568" s="345"/>
      <c r="I568" s="344"/>
      <c r="J568" s="345"/>
      <c r="K568" s="345"/>
      <c r="L568" s="345"/>
      <c r="M568" s="345"/>
    </row>
    <row r="569" spans="1:13">
      <c r="A569" s="344"/>
      <c r="B569" s="345"/>
      <c r="C569" s="345"/>
      <c r="D569" s="345"/>
      <c r="E569" s="345"/>
      <c r="F569" s="345"/>
      <c r="G569" s="345"/>
      <c r="H569" s="345"/>
      <c r="I569" s="344"/>
      <c r="J569" s="345"/>
      <c r="K569" s="345"/>
      <c r="L569" s="345"/>
      <c r="M569" s="345"/>
    </row>
    <row r="570" spans="1:13">
      <c r="A570" s="344"/>
      <c r="B570" s="345"/>
      <c r="C570" s="345"/>
      <c r="D570" s="345"/>
      <c r="E570" s="345"/>
      <c r="F570" s="345"/>
      <c r="G570" s="345"/>
      <c r="H570" s="345"/>
      <c r="I570" s="344"/>
      <c r="J570" s="345"/>
      <c r="K570" s="345"/>
      <c r="L570" s="345"/>
      <c r="M570" s="345"/>
    </row>
    <row r="571" spans="1:13">
      <c r="A571" s="344"/>
      <c r="B571" s="345"/>
      <c r="C571" s="345"/>
      <c r="D571" s="345"/>
      <c r="E571" s="345"/>
      <c r="F571" s="345"/>
      <c r="G571" s="345"/>
      <c r="H571" s="345"/>
      <c r="I571" s="344"/>
      <c r="J571" s="345"/>
      <c r="K571" s="345"/>
      <c r="L571" s="345"/>
      <c r="M571" s="345"/>
    </row>
    <row r="572" spans="1:13">
      <c r="A572" s="344"/>
      <c r="B572" s="345"/>
      <c r="C572" s="345"/>
      <c r="D572" s="345"/>
      <c r="E572" s="345"/>
      <c r="F572" s="345"/>
      <c r="G572" s="345"/>
      <c r="H572" s="345"/>
      <c r="I572" s="344"/>
      <c r="J572" s="345"/>
      <c r="K572" s="345"/>
      <c r="L572" s="345"/>
      <c r="M572" s="345"/>
    </row>
    <row r="573" spans="1:13">
      <c r="A573" s="344"/>
      <c r="B573" s="345"/>
      <c r="C573" s="345"/>
      <c r="D573" s="345"/>
      <c r="E573" s="345"/>
      <c r="F573" s="345"/>
      <c r="G573" s="345"/>
      <c r="H573" s="345"/>
      <c r="I573" s="344"/>
      <c r="J573" s="345"/>
      <c r="K573" s="345"/>
      <c r="L573" s="345"/>
      <c r="M573" s="345"/>
    </row>
    <row r="574" spans="1:13">
      <c r="A574" s="344"/>
      <c r="B574" s="345"/>
      <c r="C574" s="345"/>
      <c r="D574" s="345"/>
      <c r="E574" s="345"/>
      <c r="F574" s="345"/>
      <c r="G574" s="345"/>
      <c r="H574" s="345"/>
      <c r="I574" s="344"/>
      <c r="J574" s="345"/>
      <c r="K574" s="345"/>
      <c r="L574" s="345"/>
      <c r="M574" s="345"/>
    </row>
    <row r="575" spans="1:13">
      <c r="A575" s="344"/>
      <c r="B575" s="345"/>
      <c r="C575" s="345"/>
      <c r="D575" s="345"/>
      <c r="E575" s="345"/>
      <c r="F575" s="345"/>
      <c r="G575" s="345"/>
      <c r="H575" s="345"/>
      <c r="I575" s="344"/>
      <c r="J575" s="345"/>
      <c r="K575" s="345"/>
      <c r="L575" s="345"/>
      <c r="M575" s="345"/>
    </row>
    <row r="576" spans="1:13">
      <c r="A576" s="344"/>
      <c r="B576" s="345"/>
      <c r="C576" s="345"/>
      <c r="D576" s="345"/>
      <c r="E576" s="345"/>
      <c r="F576" s="345"/>
      <c r="G576" s="345"/>
      <c r="H576" s="345"/>
      <c r="I576" s="344"/>
      <c r="J576" s="345"/>
      <c r="K576" s="345"/>
      <c r="L576" s="345"/>
      <c r="M576" s="345"/>
    </row>
    <row r="577" spans="1:13">
      <c r="A577" s="344"/>
      <c r="B577" s="345"/>
      <c r="C577" s="345"/>
      <c r="D577" s="345"/>
      <c r="E577" s="345"/>
      <c r="F577" s="345"/>
      <c r="G577" s="345"/>
      <c r="H577" s="345"/>
      <c r="I577" s="344"/>
      <c r="J577" s="345"/>
      <c r="K577" s="345"/>
      <c r="L577" s="345"/>
      <c r="M577" s="345"/>
    </row>
    <row r="578" spans="1:13">
      <c r="A578" s="344"/>
      <c r="B578" s="345"/>
      <c r="C578" s="345"/>
      <c r="D578" s="345"/>
      <c r="E578" s="345"/>
      <c r="F578" s="345"/>
      <c r="G578" s="345"/>
      <c r="H578" s="345"/>
      <c r="I578" s="344"/>
      <c r="J578" s="345"/>
      <c r="K578" s="345"/>
      <c r="L578" s="345"/>
      <c r="M578" s="345"/>
    </row>
    <row r="579" spans="1:13">
      <c r="A579" s="344"/>
      <c r="B579" s="345"/>
      <c r="C579" s="345"/>
      <c r="D579" s="345"/>
      <c r="E579" s="345"/>
      <c r="F579" s="345"/>
      <c r="G579" s="345"/>
      <c r="H579" s="345"/>
      <c r="I579" s="344"/>
      <c r="J579" s="345"/>
      <c r="K579" s="345"/>
      <c r="L579" s="345"/>
      <c r="M579" s="345"/>
    </row>
    <row r="580" spans="1:13">
      <c r="A580" s="344"/>
      <c r="B580" s="345"/>
      <c r="C580" s="345"/>
      <c r="D580" s="345"/>
      <c r="E580" s="345"/>
      <c r="F580" s="345"/>
      <c r="G580" s="345"/>
      <c r="H580" s="345"/>
      <c r="I580" s="344"/>
      <c r="J580" s="345"/>
      <c r="K580" s="345"/>
      <c r="L580" s="345"/>
      <c r="M580" s="345"/>
    </row>
    <row r="581" spans="1:13">
      <c r="A581" s="344"/>
      <c r="B581" s="345"/>
      <c r="C581" s="345"/>
      <c r="D581" s="345"/>
      <c r="E581" s="345"/>
      <c r="F581" s="345"/>
      <c r="G581" s="345"/>
      <c r="H581" s="345"/>
      <c r="I581" s="344"/>
      <c r="J581" s="345"/>
      <c r="K581" s="345"/>
      <c r="L581" s="345"/>
      <c r="M581" s="345"/>
    </row>
    <row r="582" spans="1:13">
      <c r="A582" s="344"/>
      <c r="B582" s="345"/>
      <c r="C582" s="345"/>
      <c r="D582" s="345"/>
      <c r="E582" s="345"/>
      <c r="F582" s="345"/>
      <c r="G582" s="345"/>
      <c r="H582" s="345"/>
      <c r="I582" s="344"/>
      <c r="J582" s="345"/>
      <c r="K582" s="345"/>
      <c r="L582" s="345"/>
      <c r="M582" s="345"/>
    </row>
    <row r="583" spans="1:13">
      <c r="A583" s="344"/>
      <c r="B583" s="345"/>
      <c r="C583" s="345"/>
      <c r="D583" s="345"/>
      <c r="E583" s="345"/>
      <c r="F583" s="345"/>
      <c r="G583" s="345"/>
      <c r="H583" s="345"/>
      <c r="I583" s="344"/>
      <c r="J583" s="345"/>
      <c r="K583" s="345"/>
      <c r="L583" s="345"/>
      <c r="M583" s="345"/>
    </row>
    <row r="584" spans="1:13">
      <c r="A584" s="344"/>
      <c r="B584" s="345"/>
      <c r="C584" s="345"/>
      <c r="D584" s="345"/>
      <c r="E584" s="345"/>
      <c r="F584" s="345"/>
      <c r="G584" s="345"/>
      <c r="H584" s="345"/>
      <c r="I584" s="344"/>
      <c r="J584" s="345"/>
      <c r="K584" s="345"/>
      <c r="L584" s="345"/>
      <c r="M584" s="345"/>
    </row>
    <row r="585" spans="1:13">
      <c r="A585" s="344"/>
      <c r="B585" s="345"/>
      <c r="C585" s="345"/>
      <c r="D585" s="345"/>
      <c r="E585" s="345"/>
      <c r="F585" s="345"/>
      <c r="G585" s="345"/>
      <c r="H585" s="345"/>
      <c r="I585" s="344"/>
      <c r="J585" s="345"/>
      <c r="K585" s="345"/>
      <c r="L585" s="345"/>
      <c r="M585" s="345"/>
    </row>
    <row r="586" spans="1:13">
      <c r="A586" s="344"/>
      <c r="B586" s="345"/>
      <c r="C586" s="345"/>
      <c r="D586" s="345"/>
      <c r="E586" s="345"/>
      <c r="F586" s="345"/>
      <c r="G586" s="345"/>
      <c r="H586" s="345"/>
      <c r="I586" s="344"/>
      <c r="J586" s="345"/>
      <c r="K586" s="345"/>
      <c r="L586" s="345"/>
      <c r="M586" s="345"/>
    </row>
    <row r="587" spans="1:13">
      <c r="A587" s="344"/>
      <c r="B587" s="345"/>
      <c r="C587" s="345"/>
      <c r="D587" s="345"/>
      <c r="E587" s="345"/>
      <c r="F587" s="345"/>
      <c r="G587" s="345"/>
      <c r="H587" s="345"/>
      <c r="I587" s="344"/>
      <c r="J587" s="345"/>
      <c r="K587" s="345"/>
      <c r="L587" s="345"/>
      <c r="M587" s="345"/>
    </row>
    <row r="588" spans="1:13">
      <c r="A588" s="344"/>
      <c r="B588" s="345"/>
      <c r="C588" s="345"/>
      <c r="D588" s="345"/>
      <c r="E588" s="345"/>
      <c r="F588" s="345"/>
      <c r="G588" s="345"/>
      <c r="H588" s="345"/>
      <c r="I588" s="344"/>
      <c r="J588" s="345"/>
      <c r="K588" s="345"/>
      <c r="L588" s="345"/>
      <c r="M588" s="345"/>
    </row>
    <row r="589" spans="1:13">
      <c r="A589" s="344"/>
      <c r="B589" s="345"/>
      <c r="C589" s="345"/>
      <c r="D589" s="345"/>
      <c r="E589" s="345"/>
      <c r="F589" s="345"/>
      <c r="G589" s="345"/>
      <c r="H589" s="345"/>
      <c r="I589" s="344"/>
      <c r="J589" s="345"/>
      <c r="K589" s="345"/>
      <c r="L589" s="345"/>
      <c r="M589" s="345"/>
    </row>
    <row r="590" spans="1:13">
      <c r="A590" s="344"/>
      <c r="B590" s="345"/>
      <c r="C590" s="345"/>
      <c r="D590" s="345"/>
      <c r="E590" s="345"/>
      <c r="F590" s="345"/>
      <c r="G590" s="345"/>
      <c r="H590" s="345"/>
      <c r="I590" s="344"/>
      <c r="J590" s="345"/>
      <c r="K590" s="345"/>
      <c r="L590" s="345"/>
      <c r="M590" s="345"/>
    </row>
    <row r="591" spans="1:13">
      <c r="A591" s="344"/>
      <c r="B591" s="345"/>
      <c r="C591" s="345"/>
      <c r="D591" s="345"/>
      <c r="E591" s="345"/>
      <c r="F591" s="345"/>
      <c r="G591" s="345"/>
      <c r="H591" s="345"/>
      <c r="I591" s="344"/>
      <c r="J591" s="345"/>
      <c r="K591" s="345"/>
      <c r="L591" s="345"/>
      <c r="M591" s="345"/>
    </row>
    <row r="592" spans="1:13">
      <c r="A592" s="344"/>
      <c r="B592" s="345"/>
      <c r="C592" s="345"/>
      <c r="D592" s="345"/>
      <c r="E592" s="345"/>
      <c r="F592" s="345"/>
      <c r="G592" s="345"/>
      <c r="H592" s="345"/>
      <c r="I592" s="344"/>
      <c r="J592" s="345"/>
      <c r="K592" s="345"/>
      <c r="L592" s="345"/>
      <c r="M592" s="345"/>
    </row>
    <row r="593" spans="1:13">
      <c r="A593" s="344"/>
      <c r="B593" s="345"/>
      <c r="C593" s="345"/>
      <c r="D593" s="345"/>
      <c r="E593" s="345"/>
      <c r="F593" s="345"/>
      <c r="G593" s="345"/>
      <c r="H593" s="345"/>
      <c r="I593" s="344"/>
      <c r="J593" s="345"/>
      <c r="K593" s="345"/>
      <c r="L593" s="345"/>
      <c r="M593" s="345"/>
    </row>
    <row r="594" spans="1:13">
      <c r="A594" s="344"/>
      <c r="B594" s="345"/>
      <c r="C594" s="345"/>
      <c r="D594" s="345"/>
      <c r="E594" s="345"/>
      <c r="F594" s="345"/>
      <c r="G594" s="345"/>
      <c r="H594" s="345"/>
      <c r="I594" s="344"/>
      <c r="J594" s="345"/>
      <c r="K594" s="345"/>
      <c r="L594" s="345"/>
      <c r="M594" s="345"/>
    </row>
    <row r="595" spans="1:13">
      <c r="A595" s="344"/>
      <c r="B595" s="345"/>
      <c r="C595" s="345"/>
      <c r="D595" s="345"/>
      <c r="E595" s="345"/>
      <c r="F595" s="345"/>
      <c r="G595" s="345"/>
      <c r="H595" s="345"/>
      <c r="I595" s="344"/>
      <c r="J595" s="345"/>
      <c r="K595" s="345"/>
      <c r="L595" s="345"/>
      <c r="M595" s="345"/>
    </row>
    <row r="596" spans="1:13">
      <c r="A596" s="344"/>
      <c r="B596" s="345"/>
      <c r="C596" s="345"/>
      <c r="D596" s="345"/>
      <c r="E596" s="345"/>
      <c r="F596" s="345"/>
      <c r="G596" s="345"/>
      <c r="H596" s="345"/>
      <c r="I596" s="344"/>
      <c r="J596" s="345"/>
      <c r="K596" s="345"/>
      <c r="L596" s="345"/>
      <c r="M596" s="345"/>
    </row>
    <row r="597" spans="1:13">
      <c r="A597" s="344"/>
      <c r="B597" s="345"/>
      <c r="C597" s="345"/>
      <c r="D597" s="345"/>
      <c r="E597" s="345"/>
      <c r="F597" s="345"/>
      <c r="G597" s="345"/>
      <c r="H597" s="345"/>
      <c r="I597" s="344"/>
      <c r="J597" s="345"/>
      <c r="K597" s="345"/>
      <c r="L597" s="345"/>
      <c r="M597" s="345"/>
    </row>
    <row r="598" spans="1:13">
      <c r="A598" s="344"/>
      <c r="B598" s="345"/>
      <c r="C598" s="345"/>
      <c r="D598" s="345"/>
      <c r="E598" s="345"/>
      <c r="F598" s="345"/>
      <c r="G598" s="345"/>
      <c r="H598" s="345"/>
      <c r="I598" s="344"/>
      <c r="J598" s="345"/>
      <c r="K598" s="345"/>
      <c r="L598" s="345"/>
      <c r="M598" s="345"/>
    </row>
    <row r="599" spans="1:13">
      <c r="A599" s="344"/>
      <c r="B599" s="345"/>
      <c r="C599" s="345"/>
      <c r="D599" s="345"/>
      <c r="E599" s="345"/>
      <c r="F599" s="345"/>
      <c r="G599" s="345"/>
      <c r="H599" s="345"/>
      <c r="I599" s="344"/>
      <c r="J599" s="345"/>
      <c r="K599" s="345"/>
      <c r="L599" s="345"/>
      <c r="M599" s="345"/>
    </row>
    <row r="600" spans="1:13">
      <c r="A600" s="344"/>
      <c r="B600" s="345"/>
      <c r="C600" s="345"/>
      <c r="D600" s="345"/>
      <c r="E600" s="345"/>
      <c r="F600" s="345"/>
      <c r="G600" s="345"/>
      <c r="H600" s="345"/>
      <c r="I600" s="344"/>
      <c r="J600" s="345"/>
      <c r="K600" s="345"/>
      <c r="L600" s="345"/>
      <c r="M600" s="345"/>
    </row>
    <row r="601" spans="1:13">
      <c r="A601" s="344"/>
      <c r="B601" s="345"/>
      <c r="C601" s="345"/>
      <c r="D601" s="345"/>
      <c r="E601" s="345"/>
      <c r="F601" s="345"/>
      <c r="G601" s="345"/>
      <c r="H601" s="345"/>
      <c r="I601" s="344"/>
      <c r="J601" s="345"/>
      <c r="K601" s="345"/>
      <c r="L601" s="345"/>
      <c r="M601" s="345"/>
    </row>
    <row r="602" spans="1:13">
      <c r="A602" s="344"/>
      <c r="B602" s="345"/>
      <c r="C602" s="345"/>
      <c r="D602" s="345"/>
      <c r="E602" s="345"/>
      <c r="F602" s="345"/>
      <c r="G602" s="345"/>
      <c r="H602" s="345"/>
      <c r="I602" s="344"/>
      <c r="J602" s="345"/>
      <c r="K602" s="345"/>
      <c r="L602" s="345"/>
      <c r="M602" s="345"/>
    </row>
    <row r="603" spans="1:13">
      <c r="A603" s="344"/>
      <c r="B603" s="345"/>
      <c r="C603" s="345"/>
      <c r="D603" s="345"/>
      <c r="E603" s="345"/>
      <c r="F603" s="345"/>
      <c r="G603" s="345"/>
      <c r="H603" s="345"/>
      <c r="I603" s="344"/>
      <c r="J603" s="345"/>
      <c r="K603" s="345"/>
      <c r="L603" s="345"/>
      <c r="M603" s="345"/>
    </row>
    <row r="604" spans="1:13">
      <c r="A604" s="344"/>
      <c r="B604" s="345"/>
      <c r="C604" s="345"/>
      <c r="D604" s="345"/>
      <c r="E604" s="345"/>
      <c r="F604" s="345"/>
      <c r="G604" s="345"/>
      <c r="H604" s="345"/>
      <c r="I604" s="344"/>
      <c r="J604" s="345"/>
      <c r="K604" s="345"/>
      <c r="L604" s="345"/>
      <c r="M604" s="345"/>
    </row>
    <row r="605" spans="1:13">
      <c r="A605" s="344"/>
      <c r="B605" s="345"/>
      <c r="C605" s="345"/>
      <c r="D605" s="345"/>
      <c r="E605" s="345"/>
      <c r="F605" s="345"/>
      <c r="G605" s="345"/>
      <c r="H605" s="345"/>
      <c r="I605" s="344"/>
      <c r="J605" s="345"/>
      <c r="K605" s="345"/>
      <c r="L605" s="345"/>
      <c r="M605" s="345"/>
    </row>
    <row r="606" spans="1:13">
      <c r="A606" s="344"/>
      <c r="B606" s="345"/>
      <c r="C606" s="345"/>
      <c r="D606" s="345"/>
      <c r="E606" s="345"/>
      <c r="F606" s="345"/>
      <c r="G606" s="345"/>
      <c r="H606" s="345"/>
      <c r="I606" s="344"/>
      <c r="J606" s="345"/>
      <c r="K606" s="345"/>
      <c r="L606" s="345"/>
      <c r="M606" s="345"/>
    </row>
    <row r="607" spans="1:13">
      <c r="A607" s="344"/>
      <c r="B607" s="345"/>
      <c r="C607" s="345"/>
      <c r="D607" s="345"/>
      <c r="E607" s="345"/>
      <c r="F607" s="345"/>
      <c r="G607" s="345"/>
      <c r="H607" s="345"/>
      <c r="I607" s="344"/>
      <c r="J607" s="345"/>
      <c r="K607" s="345"/>
      <c r="L607" s="345"/>
      <c r="M607" s="345"/>
    </row>
  </sheetData>
  <mergeCells count="2">
    <mergeCell ref="A1:F1"/>
    <mergeCell ref="C46:H46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ინტერიერი</vt:lpstr>
      <vt:lpstr>სანტექნიკა</vt:lpstr>
      <vt:lpstr>გამწვანება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2020-07-17T11:58:26Z</dcterms:modified>
</cp:coreProperties>
</file>